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245" windowWidth="14805" windowHeight="6870"/>
  </bookViews>
  <sheets>
    <sheet name="бюджет" sheetId="1" r:id="rId1"/>
    <sheet name="Лист3" sheetId="3" r:id="rId2"/>
  </sheets>
  <definedNames>
    <definedName name="_xlnm.Print_Area" localSheetId="0">бюджет!$A$5:$AN$184</definedName>
  </definedNames>
  <calcPr calcId="162913"/>
</workbook>
</file>

<file path=xl/calcChain.xml><?xml version="1.0" encoding="utf-8"?>
<calcChain xmlns="http://schemas.openxmlformats.org/spreadsheetml/2006/main">
  <c r="F156" i="1" l="1"/>
  <c r="F113" i="1" l="1"/>
  <c r="F89" i="1"/>
  <c r="E128" i="1" l="1"/>
  <c r="F59" i="1" l="1"/>
  <c r="AN161" i="1"/>
  <c r="F48" i="1" l="1"/>
  <c r="F46" i="1"/>
  <c r="G125" i="1" l="1"/>
  <c r="J122" i="1"/>
  <c r="J121" i="1" s="1"/>
  <c r="K122" i="1"/>
  <c r="K121" i="1" s="1"/>
  <c r="L122" i="1"/>
  <c r="L121" i="1" s="1"/>
  <c r="M122" i="1"/>
  <c r="M121" i="1" s="1"/>
  <c r="N122" i="1"/>
  <c r="N121" i="1" s="1"/>
  <c r="O122" i="1"/>
  <c r="O121" i="1" s="1"/>
  <c r="P122" i="1"/>
  <c r="P121" i="1" s="1"/>
  <c r="Q122" i="1"/>
  <c r="Q121" i="1" s="1"/>
  <c r="R122" i="1"/>
  <c r="R121" i="1" s="1"/>
  <c r="S122" i="1"/>
  <c r="S121" i="1" s="1"/>
  <c r="T122" i="1"/>
  <c r="T121" i="1" s="1"/>
  <c r="S118" i="1"/>
  <c r="S116" i="1" s="1"/>
  <c r="Q118" i="1"/>
  <c r="Q116" i="1" s="1"/>
  <c r="O118" i="1"/>
  <c r="O116" i="1" s="1"/>
  <c r="M118" i="1"/>
  <c r="M116" i="1" s="1"/>
  <c r="K118" i="1"/>
  <c r="K116" i="1" s="1"/>
  <c r="I118" i="1"/>
  <c r="I116" i="1" s="1"/>
  <c r="J118" i="1"/>
  <c r="J116" i="1" s="1"/>
  <c r="L118" i="1"/>
  <c r="L116" i="1" s="1"/>
  <c r="N118" i="1"/>
  <c r="N116" i="1" s="1"/>
  <c r="P118" i="1"/>
  <c r="R118" i="1"/>
  <c r="R116" i="1" s="1"/>
  <c r="T118" i="1"/>
  <c r="T116" i="1" s="1"/>
  <c r="G116" i="1"/>
  <c r="H116" i="1"/>
  <c r="P116" i="1"/>
  <c r="E151" i="1" l="1"/>
  <c r="E150" i="1" s="1"/>
  <c r="C153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C151" i="1"/>
  <c r="T150" i="1"/>
  <c r="S150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C152" i="1" l="1"/>
  <c r="C150" i="1"/>
  <c r="AN102" i="1"/>
  <c r="AN105" i="1"/>
  <c r="AN108" i="1"/>
  <c r="Y140" i="1"/>
  <c r="Y111" i="1"/>
  <c r="Y87" i="1"/>
  <c r="F142" i="1" l="1"/>
  <c r="F141" i="1"/>
  <c r="C141" i="1" s="1"/>
  <c r="C147" i="1"/>
  <c r="C146" i="1"/>
  <c r="AN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D145" i="1"/>
  <c r="D113" i="1"/>
  <c r="H112" i="1"/>
  <c r="H113" i="1"/>
  <c r="G112" i="1"/>
  <c r="G113" i="1"/>
  <c r="F112" i="1"/>
  <c r="E112" i="1"/>
  <c r="E113" i="1"/>
  <c r="AN137" i="1"/>
  <c r="C139" i="1"/>
  <c r="C138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AN114" i="1"/>
  <c r="C115" i="1"/>
  <c r="F114" i="1"/>
  <c r="F88" i="1"/>
  <c r="F155" i="1" s="1"/>
  <c r="E88" i="1"/>
  <c r="E85" i="1" s="1"/>
  <c r="E89" i="1"/>
  <c r="C110" i="1"/>
  <c r="C109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F102" i="1"/>
  <c r="C107" i="1"/>
  <c r="C106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4" i="1"/>
  <c r="C103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E102" i="1"/>
  <c r="D102" i="1"/>
  <c r="F86" i="1" l="1"/>
  <c r="F85" i="1"/>
  <c r="C137" i="1"/>
  <c r="F140" i="1"/>
  <c r="C105" i="1"/>
  <c r="C145" i="1"/>
  <c r="C108" i="1"/>
  <c r="C102" i="1"/>
  <c r="AN69" i="1"/>
  <c r="E54" i="1"/>
  <c r="C149" i="1" l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AN125" i="1"/>
  <c r="C148" i="1" l="1"/>
  <c r="AN96" i="1"/>
  <c r="AN93" i="1"/>
  <c r="C94" i="1"/>
  <c r="F93" i="1"/>
  <c r="C55" i="1"/>
  <c r="C127" i="1" l="1"/>
  <c r="C57" i="1"/>
  <c r="C56" i="1"/>
  <c r="F54" i="1"/>
  <c r="W140" i="1" l="1"/>
  <c r="AN140" i="1" s="1"/>
  <c r="AA111" i="1"/>
  <c r="Z111" i="1"/>
  <c r="W111" i="1"/>
  <c r="X87" i="1"/>
  <c r="AN87" i="1" s="1"/>
  <c r="AN72" i="1" l="1"/>
  <c r="AN71" i="1"/>
  <c r="AN82" i="1" l="1"/>
  <c r="C178" i="1" l="1"/>
  <c r="C179" i="1"/>
  <c r="E25" i="1"/>
  <c r="F25" i="1"/>
  <c r="G25" i="1"/>
  <c r="G180" i="1" s="1"/>
  <c r="G177" i="1" s="1"/>
  <c r="H25" i="1"/>
  <c r="H180" i="1" s="1"/>
  <c r="H177" i="1" s="1"/>
  <c r="I25" i="1"/>
  <c r="J25" i="1"/>
  <c r="K25" i="1"/>
  <c r="K180" i="1" s="1"/>
  <c r="K177" i="1" s="1"/>
  <c r="L25" i="1"/>
  <c r="L180" i="1" s="1"/>
  <c r="L177" i="1" s="1"/>
  <c r="M25" i="1"/>
  <c r="N25" i="1"/>
  <c r="O25" i="1"/>
  <c r="O180" i="1" s="1"/>
  <c r="O177" i="1" s="1"/>
  <c r="P25" i="1"/>
  <c r="P180" i="1" s="1"/>
  <c r="P177" i="1" s="1"/>
  <c r="Q25" i="1"/>
  <c r="R25" i="1"/>
  <c r="S25" i="1"/>
  <c r="T25" i="1"/>
  <c r="T180" i="1" s="1"/>
  <c r="T177" i="1" s="1"/>
  <c r="D25" i="1"/>
  <c r="D180" i="1" s="1"/>
  <c r="D177" i="1" s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D26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D28" i="1"/>
  <c r="D30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D34" i="1"/>
  <c r="C31" i="1"/>
  <c r="C29" i="1"/>
  <c r="C27" i="1"/>
  <c r="C37" i="1"/>
  <c r="C35" i="1"/>
  <c r="E59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D44" i="1"/>
  <c r="D45" i="1"/>
  <c r="D43" i="1"/>
  <c r="D59" i="1" s="1"/>
  <c r="C48" i="1"/>
  <c r="E74" i="1"/>
  <c r="E174" i="1" s="1"/>
  <c r="E182" i="1" s="1"/>
  <c r="F74" i="1"/>
  <c r="G74" i="1"/>
  <c r="G174" i="1" s="1"/>
  <c r="G182" i="1" s="1"/>
  <c r="H74" i="1"/>
  <c r="H174" i="1" s="1"/>
  <c r="H182" i="1" s="1"/>
  <c r="I74" i="1"/>
  <c r="I174" i="1" s="1"/>
  <c r="I182" i="1" s="1"/>
  <c r="J74" i="1"/>
  <c r="J174" i="1" s="1"/>
  <c r="J182" i="1" s="1"/>
  <c r="K74" i="1"/>
  <c r="K174" i="1" s="1"/>
  <c r="K182" i="1" s="1"/>
  <c r="L74" i="1"/>
  <c r="L174" i="1" s="1"/>
  <c r="L182" i="1" s="1"/>
  <c r="M74" i="1"/>
  <c r="M174" i="1" s="1"/>
  <c r="M182" i="1" s="1"/>
  <c r="N74" i="1"/>
  <c r="N174" i="1" s="1"/>
  <c r="N182" i="1" s="1"/>
  <c r="O74" i="1"/>
  <c r="O174" i="1" s="1"/>
  <c r="O182" i="1" s="1"/>
  <c r="P74" i="1"/>
  <c r="P174" i="1" s="1"/>
  <c r="P182" i="1" s="1"/>
  <c r="Q74" i="1"/>
  <c r="Q174" i="1" s="1"/>
  <c r="Q182" i="1" s="1"/>
  <c r="R74" i="1"/>
  <c r="R174" i="1" s="1"/>
  <c r="R182" i="1" s="1"/>
  <c r="S74" i="1"/>
  <c r="S174" i="1" s="1"/>
  <c r="S182" i="1" s="1"/>
  <c r="T74" i="1"/>
  <c r="T174" i="1" s="1"/>
  <c r="T182" i="1" s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E76" i="1"/>
  <c r="F76" i="1"/>
  <c r="G76" i="1"/>
  <c r="H76" i="1"/>
  <c r="H73" i="1" s="1"/>
  <c r="I76" i="1"/>
  <c r="J76" i="1"/>
  <c r="K76" i="1"/>
  <c r="L76" i="1"/>
  <c r="M76" i="1"/>
  <c r="N76" i="1"/>
  <c r="O76" i="1"/>
  <c r="P76" i="1"/>
  <c r="Q76" i="1"/>
  <c r="R76" i="1"/>
  <c r="S76" i="1"/>
  <c r="T76" i="1"/>
  <c r="D75" i="1"/>
  <c r="D76" i="1"/>
  <c r="D74" i="1"/>
  <c r="D174" i="1" s="1"/>
  <c r="D182" i="1" s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C70" i="1"/>
  <c r="C69" i="1"/>
  <c r="C68" i="1"/>
  <c r="C91" i="1"/>
  <c r="C92" i="1"/>
  <c r="C95" i="1"/>
  <c r="C97" i="1"/>
  <c r="C98" i="1"/>
  <c r="C100" i="1"/>
  <c r="C101" i="1"/>
  <c r="C116" i="1"/>
  <c r="C118" i="1"/>
  <c r="C119" i="1"/>
  <c r="C122" i="1"/>
  <c r="C123" i="1"/>
  <c r="C126" i="1"/>
  <c r="C125" i="1" s="1"/>
  <c r="C129" i="1"/>
  <c r="C130" i="1"/>
  <c r="C133" i="1"/>
  <c r="C135" i="1"/>
  <c r="C136" i="1"/>
  <c r="C144" i="1"/>
  <c r="D142" i="1"/>
  <c r="D86" i="1" s="1"/>
  <c r="G88" i="1"/>
  <c r="H88" i="1"/>
  <c r="H87" i="1" s="1"/>
  <c r="I88" i="1"/>
  <c r="I85" i="1" s="1"/>
  <c r="J88" i="1"/>
  <c r="K88" i="1"/>
  <c r="K85" i="1" s="1"/>
  <c r="L88" i="1"/>
  <c r="L85" i="1" s="1"/>
  <c r="M88" i="1"/>
  <c r="N88" i="1"/>
  <c r="O88" i="1"/>
  <c r="P88" i="1"/>
  <c r="P85" i="1" s="1"/>
  <c r="Q88" i="1"/>
  <c r="Q85" i="1" s="1"/>
  <c r="R88" i="1"/>
  <c r="R85" i="1" s="1"/>
  <c r="S88" i="1"/>
  <c r="S85" i="1" s="1"/>
  <c r="T88" i="1"/>
  <c r="S87" i="1"/>
  <c r="C89" i="1"/>
  <c r="D88" i="1"/>
  <c r="D85" i="1" s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D90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D93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D96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D99" i="1"/>
  <c r="E155" i="1"/>
  <c r="G86" i="1"/>
  <c r="H86" i="1"/>
  <c r="T142" i="1"/>
  <c r="T86" i="1" s="1"/>
  <c r="E142" i="1"/>
  <c r="E156" i="1" s="1"/>
  <c r="G142" i="1"/>
  <c r="H142" i="1"/>
  <c r="H140" i="1" s="1"/>
  <c r="I142" i="1"/>
  <c r="I86" i="1" s="1"/>
  <c r="J142" i="1"/>
  <c r="J86" i="1" s="1"/>
  <c r="K142" i="1"/>
  <c r="K86" i="1" s="1"/>
  <c r="L142" i="1"/>
  <c r="L86" i="1" s="1"/>
  <c r="M142" i="1"/>
  <c r="M86" i="1" s="1"/>
  <c r="N142" i="1"/>
  <c r="N86" i="1" s="1"/>
  <c r="O142" i="1"/>
  <c r="O86" i="1" s="1"/>
  <c r="P142" i="1"/>
  <c r="P86" i="1" s="1"/>
  <c r="Q142" i="1"/>
  <c r="Q86" i="1" s="1"/>
  <c r="R142" i="1"/>
  <c r="R86" i="1" s="1"/>
  <c r="S142" i="1"/>
  <c r="S86" i="1" s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D114" i="1"/>
  <c r="I117" i="1"/>
  <c r="I115" i="1" s="1"/>
  <c r="J117" i="1"/>
  <c r="J115" i="1" s="1"/>
  <c r="K117" i="1"/>
  <c r="K115" i="1" s="1"/>
  <c r="L117" i="1"/>
  <c r="L115" i="1" s="1"/>
  <c r="M117" i="1"/>
  <c r="M115" i="1" s="1"/>
  <c r="N117" i="1"/>
  <c r="N115" i="1" s="1"/>
  <c r="O117" i="1"/>
  <c r="O115" i="1" s="1"/>
  <c r="P117" i="1"/>
  <c r="P115" i="1" s="1"/>
  <c r="Q117" i="1"/>
  <c r="Q115" i="1" s="1"/>
  <c r="R117" i="1"/>
  <c r="R115" i="1" s="1"/>
  <c r="S117" i="1"/>
  <c r="S115" i="1" s="1"/>
  <c r="T117" i="1"/>
  <c r="T115" i="1" s="1"/>
  <c r="D117" i="1"/>
  <c r="E117" i="1"/>
  <c r="G117" i="1"/>
  <c r="G115" i="1" s="1"/>
  <c r="I121" i="1"/>
  <c r="D121" i="1"/>
  <c r="E121" i="1"/>
  <c r="F121" i="1"/>
  <c r="G121" i="1"/>
  <c r="F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D125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D128" i="1"/>
  <c r="F128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H134" i="1"/>
  <c r="I134" i="1"/>
  <c r="J134" i="1"/>
  <c r="K134" i="1"/>
  <c r="L134" i="1"/>
  <c r="M134" i="1"/>
  <c r="N134" i="1"/>
  <c r="O134" i="1"/>
  <c r="P134" i="1"/>
  <c r="Q134" i="1"/>
  <c r="R134" i="1"/>
  <c r="S134" i="1"/>
  <c r="T134" i="1"/>
  <c r="D134" i="1"/>
  <c r="E134" i="1"/>
  <c r="F134" i="1"/>
  <c r="E143" i="1"/>
  <c r="F143" i="1"/>
  <c r="G143" i="1"/>
  <c r="H143" i="1"/>
  <c r="I143" i="1"/>
  <c r="J143" i="1"/>
  <c r="K143" i="1"/>
  <c r="L143" i="1"/>
  <c r="M143" i="1"/>
  <c r="N143" i="1"/>
  <c r="O143" i="1"/>
  <c r="P143" i="1"/>
  <c r="Q143" i="1"/>
  <c r="R143" i="1"/>
  <c r="S143" i="1"/>
  <c r="T143" i="1"/>
  <c r="P140" i="1"/>
  <c r="R140" i="1" l="1"/>
  <c r="L140" i="1"/>
  <c r="F174" i="1"/>
  <c r="F182" i="1" s="1"/>
  <c r="Q140" i="1"/>
  <c r="Q87" i="1"/>
  <c r="I87" i="1"/>
  <c r="O87" i="1"/>
  <c r="O85" i="1"/>
  <c r="M87" i="1"/>
  <c r="M85" i="1"/>
  <c r="M84" i="1" s="1"/>
  <c r="E140" i="1"/>
  <c r="E86" i="1"/>
  <c r="T87" i="1"/>
  <c r="T85" i="1"/>
  <c r="N87" i="1"/>
  <c r="N85" i="1"/>
  <c r="J87" i="1"/>
  <c r="J85" i="1"/>
  <c r="M73" i="1"/>
  <c r="R156" i="1"/>
  <c r="P156" i="1"/>
  <c r="N156" i="1"/>
  <c r="L156" i="1"/>
  <c r="J156" i="1"/>
  <c r="T156" i="1"/>
  <c r="Q73" i="1"/>
  <c r="I73" i="1"/>
  <c r="N140" i="1"/>
  <c r="S156" i="1"/>
  <c r="Q156" i="1"/>
  <c r="O156" i="1"/>
  <c r="M156" i="1"/>
  <c r="K156" i="1"/>
  <c r="I156" i="1"/>
  <c r="L73" i="1"/>
  <c r="F184" i="1"/>
  <c r="F180" i="1"/>
  <c r="F177" i="1" s="1"/>
  <c r="F60" i="1"/>
  <c r="C112" i="1"/>
  <c r="S73" i="1"/>
  <c r="O73" i="1"/>
  <c r="G73" i="1"/>
  <c r="M140" i="1"/>
  <c r="I140" i="1"/>
  <c r="T73" i="1"/>
  <c r="H85" i="1"/>
  <c r="G85" i="1"/>
  <c r="G84" i="1" s="1"/>
  <c r="H156" i="1"/>
  <c r="C113" i="1"/>
  <c r="G156" i="1"/>
  <c r="C99" i="1"/>
  <c r="C86" i="1"/>
  <c r="S155" i="1"/>
  <c r="Q155" i="1"/>
  <c r="O155" i="1"/>
  <c r="M155" i="1"/>
  <c r="I155" i="1"/>
  <c r="S84" i="1"/>
  <c r="Q84" i="1"/>
  <c r="O84" i="1"/>
  <c r="K84" i="1"/>
  <c r="I84" i="1"/>
  <c r="T155" i="1"/>
  <c r="T154" i="1" s="1"/>
  <c r="R155" i="1"/>
  <c r="R154" i="1" s="1"/>
  <c r="P155" i="1"/>
  <c r="P154" i="1" s="1"/>
  <c r="N155" i="1"/>
  <c r="N154" i="1" s="1"/>
  <c r="J155" i="1"/>
  <c r="L87" i="1"/>
  <c r="H155" i="1"/>
  <c r="C142" i="1"/>
  <c r="E60" i="1"/>
  <c r="D155" i="1"/>
  <c r="D175" i="1" s="1"/>
  <c r="D183" i="1" s="1"/>
  <c r="G155" i="1"/>
  <c r="E175" i="1"/>
  <c r="E183" i="1" s="1"/>
  <c r="K87" i="1"/>
  <c r="Q111" i="1"/>
  <c r="M111" i="1"/>
  <c r="I111" i="1"/>
  <c r="D156" i="1"/>
  <c r="S180" i="1"/>
  <c r="S177" i="1" s="1"/>
  <c r="L155" i="1"/>
  <c r="L154" i="1" s="1"/>
  <c r="T111" i="1"/>
  <c r="P111" i="1"/>
  <c r="L111" i="1"/>
  <c r="R180" i="1"/>
  <c r="R177" i="1" s="1"/>
  <c r="N180" i="1"/>
  <c r="N177" i="1" s="1"/>
  <c r="J180" i="1"/>
  <c r="J177" i="1" s="1"/>
  <c r="J140" i="1"/>
  <c r="R87" i="1"/>
  <c r="F87" i="1"/>
  <c r="G87" i="1"/>
  <c r="K155" i="1"/>
  <c r="S111" i="1"/>
  <c r="O111" i="1"/>
  <c r="K111" i="1"/>
  <c r="P73" i="1"/>
  <c r="K73" i="1"/>
  <c r="R73" i="1"/>
  <c r="N73" i="1"/>
  <c r="J73" i="1"/>
  <c r="Q180" i="1"/>
  <c r="Q177" i="1" s="1"/>
  <c r="M180" i="1"/>
  <c r="M177" i="1" s="1"/>
  <c r="I180" i="1"/>
  <c r="I177" i="1" s="1"/>
  <c r="E180" i="1"/>
  <c r="E177" i="1" s="1"/>
  <c r="D87" i="1"/>
  <c r="P87" i="1"/>
  <c r="R111" i="1"/>
  <c r="N111" i="1"/>
  <c r="J111" i="1"/>
  <c r="C88" i="1"/>
  <c r="D60" i="1"/>
  <c r="C26" i="1"/>
  <c r="C28" i="1"/>
  <c r="C34" i="1"/>
  <c r="C25" i="1"/>
  <c r="C44" i="1"/>
  <c r="F154" i="1"/>
  <c r="T140" i="1"/>
  <c r="S140" i="1"/>
  <c r="O140" i="1"/>
  <c r="K140" i="1"/>
  <c r="G140" i="1"/>
  <c r="G154" i="1" l="1"/>
  <c r="H154" i="1"/>
  <c r="I154" i="1"/>
  <c r="E184" i="1"/>
  <c r="E181" i="1" s="1"/>
  <c r="J154" i="1"/>
  <c r="M154" i="1"/>
  <c r="Q154" i="1"/>
  <c r="O154" i="1"/>
  <c r="C155" i="1"/>
  <c r="C156" i="1"/>
  <c r="C177" i="1"/>
  <c r="S154" i="1"/>
  <c r="E154" i="1"/>
  <c r="D84" i="1"/>
  <c r="H84" i="1"/>
  <c r="L84" i="1"/>
  <c r="P84" i="1"/>
  <c r="T84" i="1"/>
  <c r="K154" i="1"/>
  <c r="D176" i="1"/>
  <c r="D173" i="1" s="1"/>
  <c r="F84" i="1"/>
  <c r="J84" i="1"/>
  <c r="N84" i="1"/>
  <c r="R84" i="1"/>
  <c r="E176" i="1"/>
  <c r="E173" i="1" s="1"/>
  <c r="D184" i="1"/>
  <c r="D181" i="1" s="1"/>
  <c r="AN168" i="1"/>
  <c r="AN22" i="1"/>
  <c r="AN81" i="1"/>
  <c r="AN79" i="1"/>
  <c r="AN165" i="1" l="1"/>
  <c r="AN159" i="1"/>
  <c r="AN53" i="1" l="1"/>
  <c r="AN52" i="1"/>
  <c r="AN51" i="1"/>
  <c r="AN46" i="1"/>
  <c r="AN143" i="1"/>
  <c r="D140" i="1" l="1"/>
  <c r="C140" i="1" s="1"/>
  <c r="D143" i="1"/>
  <c r="C143" i="1" s="1"/>
  <c r="AN134" i="1"/>
  <c r="D132" i="1"/>
  <c r="C132" i="1" s="1"/>
  <c r="E111" i="1" l="1"/>
  <c r="G111" i="1"/>
  <c r="D111" i="1"/>
  <c r="D154" i="1"/>
  <c r="C154" i="1" s="1"/>
  <c r="F111" i="1"/>
  <c r="H111" i="1"/>
  <c r="AN128" i="1"/>
  <c r="AN121" i="1"/>
  <c r="C111" i="1" l="1"/>
  <c r="AN117" i="1"/>
  <c r="AN99" i="1"/>
  <c r="AN90" i="1"/>
  <c r="E87" i="1" l="1"/>
  <c r="C87" i="1" s="1"/>
  <c r="D36" i="1" l="1"/>
  <c r="AN40" i="1"/>
  <c r="AN36" i="1"/>
  <c r="I36" i="1"/>
  <c r="J36" i="1"/>
  <c r="K36" i="1"/>
  <c r="L36" i="1"/>
  <c r="M36" i="1"/>
  <c r="N36" i="1"/>
  <c r="O36" i="1"/>
  <c r="P36" i="1"/>
  <c r="Q36" i="1"/>
  <c r="R36" i="1"/>
  <c r="S36" i="1"/>
  <c r="T36" i="1"/>
  <c r="AN33" i="1"/>
  <c r="AN32" i="1"/>
  <c r="AN30" i="1"/>
  <c r="J30" i="1"/>
  <c r="K30" i="1"/>
  <c r="L30" i="1"/>
  <c r="M30" i="1"/>
  <c r="N30" i="1"/>
  <c r="O30" i="1"/>
  <c r="P30" i="1"/>
  <c r="Q30" i="1"/>
  <c r="R30" i="1"/>
  <c r="S30" i="1"/>
  <c r="T30" i="1"/>
  <c r="AN28" i="1"/>
  <c r="AN26" i="1"/>
  <c r="G134" i="1"/>
  <c r="C134" i="1" s="1"/>
  <c r="G128" i="1"/>
  <c r="C128" i="1" s="1"/>
  <c r="S24" i="1" l="1"/>
  <c r="Q24" i="1"/>
  <c r="O24" i="1"/>
  <c r="M24" i="1"/>
  <c r="K24" i="1"/>
  <c r="I24" i="1"/>
  <c r="G24" i="1"/>
  <c r="T24" i="1"/>
  <c r="R24" i="1"/>
  <c r="P24" i="1"/>
  <c r="N24" i="1"/>
  <c r="L24" i="1"/>
  <c r="J24" i="1"/>
  <c r="H24" i="1"/>
  <c r="F24" i="1"/>
  <c r="D24" i="1"/>
  <c r="H121" i="1"/>
  <c r="C121" i="1" s="1"/>
  <c r="H117" i="1"/>
  <c r="C117" i="1" l="1"/>
  <c r="H115" i="1"/>
  <c r="C180" i="1"/>
  <c r="E58" i="1"/>
  <c r="D58" i="1"/>
  <c r="E24" i="1"/>
  <c r="E125" i="1" l="1"/>
  <c r="C114" i="1"/>
  <c r="E96" i="1"/>
  <c r="C96" i="1" s="1"/>
  <c r="E90" i="1"/>
  <c r="C90" i="1" s="1"/>
  <c r="C93" i="1" l="1"/>
  <c r="G36" i="1"/>
  <c r="E84" i="1" l="1"/>
  <c r="C84" i="1" s="1"/>
  <c r="C85" i="1"/>
  <c r="AN67" i="1"/>
  <c r="AN65" i="1" l="1"/>
  <c r="AN64" i="1"/>
  <c r="AN63" i="1"/>
  <c r="C76" i="1" l="1"/>
  <c r="E73" i="1" l="1"/>
  <c r="F73" i="1"/>
  <c r="E42" i="1" l="1"/>
  <c r="D42" i="1"/>
  <c r="E36" i="1" l="1"/>
  <c r="F36" i="1"/>
  <c r="H36" i="1"/>
  <c r="E30" i="1"/>
  <c r="F30" i="1"/>
  <c r="G30" i="1"/>
  <c r="H30" i="1"/>
  <c r="I30" i="1"/>
  <c r="C36" i="1" l="1"/>
  <c r="C30" i="1"/>
  <c r="E46" i="1"/>
  <c r="C24" i="1" l="1"/>
  <c r="C75" i="1"/>
  <c r="C174" i="1" l="1"/>
  <c r="C74" i="1"/>
  <c r="C182" i="1"/>
  <c r="D73" i="1"/>
  <c r="C73" i="1" s="1"/>
  <c r="D46" i="1"/>
  <c r="D67" i="1" l="1"/>
  <c r="C67" i="1" s="1"/>
  <c r="F58" i="1" l="1"/>
  <c r="C47" i="1"/>
  <c r="G46" i="1"/>
  <c r="G43" i="1"/>
  <c r="H45" i="1"/>
  <c r="H184" i="1" s="1"/>
  <c r="C49" i="1"/>
  <c r="S45" i="1"/>
  <c r="S184" i="1" s="1"/>
  <c r="H43" i="1"/>
  <c r="H59" i="1" s="1"/>
  <c r="H175" i="1" s="1"/>
  <c r="O43" i="1"/>
  <c r="O59" i="1" s="1"/>
  <c r="O175" i="1" s="1"/>
  <c r="Q45" i="1"/>
  <c r="Q184" i="1" s="1"/>
  <c r="G45" i="1"/>
  <c r="G184" i="1" s="1"/>
  <c r="R45" i="1"/>
  <c r="R184" i="1" s="1"/>
  <c r="I45" i="1"/>
  <c r="I184" i="1" s="1"/>
  <c r="T45" i="1"/>
  <c r="T184" i="1" s="1"/>
  <c r="T43" i="1"/>
  <c r="J45" i="1"/>
  <c r="J184" i="1" s="1"/>
  <c r="K45" i="1"/>
  <c r="K184" i="1" s="1"/>
  <c r="J43" i="1"/>
  <c r="O45" i="1"/>
  <c r="O184" i="1" s="1"/>
  <c r="R43" i="1"/>
  <c r="R59" i="1" s="1"/>
  <c r="R175" i="1" s="1"/>
  <c r="P43" i="1"/>
  <c r="N43" i="1"/>
  <c r="N59" i="1" s="1"/>
  <c r="N175" i="1" s="1"/>
  <c r="I43" i="1"/>
  <c r="M43" i="1"/>
  <c r="M59" i="1" s="1"/>
  <c r="M175" i="1" s="1"/>
  <c r="M183" i="1" s="1"/>
  <c r="S43" i="1"/>
  <c r="L45" i="1"/>
  <c r="L184" i="1" s="1"/>
  <c r="N45" i="1"/>
  <c r="N184" i="1" s="1"/>
  <c r="Q43" i="1"/>
  <c r="P45" i="1"/>
  <c r="P184" i="1" s="1"/>
  <c r="K43" i="1"/>
  <c r="L43" i="1"/>
  <c r="M45" i="1"/>
  <c r="M184" i="1" s="1"/>
  <c r="F175" i="1" l="1"/>
  <c r="F183" i="1" s="1"/>
  <c r="F181" i="1" s="1"/>
  <c r="R42" i="1"/>
  <c r="R46" i="1" s="1"/>
  <c r="P42" i="1"/>
  <c r="P46" i="1" s="1"/>
  <c r="P59" i="1"/>
  <c r="P175" i="1" s="1"/>
  <c r="J42" i="1"/>
  <c r="J46" i="1" s="1"/>
  <c r="J59" i="1"/>
  <c r="J175" i="1" s="1"/>
  <c r="T60" i="1"/>
  <c r="T176" i="1" s="1"/>
  <c r="G60" i="1"/>
  <c r="G176" i="1" s="1"/>
  <c r="S60" i="1"/>
  <c r="S176" i="1" s="1"/>
  <c r="K42" i="1"/>
  <c r="K46" i="1" s="1"/>
  <c r="K59" i="1"/>
  <c r="K175" i="1" s="1"/>
  <c r="R183" i="1"/>
  <c r="K60" i="1"/>
  <c r="K176" i="1" s="1"/>
  <c r="Q60" i="1"/>
  <c r="Q176" i="1" s="1"/>
  <c r="L60" i="1"/>
  <c r="L176" i="1" s="1"/>
  <c r="Q42" i="1"/>
  <c r="Q46" i="1" s="1"/>
  <c r="Q59" i="1"/>
  <c r="Q175" i="1" s="1"/>
  <c r="Q183" i="1" s="1"/>
  <c r="Q181" i="1" s="1"/>
  <c r="I42" i="1"/>
  <c r="I46" i="1" s="1"/>
  <c r="I59" i="1"/>
  <c r="I60" i="1"/>
  <c r="I176" i="1" s="1"/>
  <c r="C45" i="1"/>
  <c r="F176" i="1"/>
  <c r="P60" i="1"/>
  <c r="P176" i="1" s="1"/>
  <c r="M181" i="1"/>
  <c r="M60" i="1"/>
  <c r="M176" i="1" s="1"/>
  <c r="M173" i="1" s="1"/>
  <c r="J60" i="1"/>
  <c r="J176" i="1" s="1"/>
  <c r="O183" i="1"/>
  <c r="H60" i="1"/>
  <c r="H176" i="1" s="1"/>
  <c r="L42" i="1"/>
  <c r="L46" i="1" s="1"/>
  <c r="L59" i="1"/>
  <c r="L175" i="1" s="1"/>
  <c r="N60" i="1"/>
  <c r="N176" i="1" s="1"/>
  <c r="S42" i="1"/>
  <c r="S46" i="1" s="1"/>
  <c r="S59" i="1"/>
  <c r="N183" i="1"/>
  <c r="N181" i="1" s="1"/>
  <c r="N173" i="1"/>
  <c r="O60" i="1"/>
  <c r="O176" i="1" s="1"/>
  <c r="O173" i="1" s="1"/>
  <c r="T42" i="1"/>
  <c r="T46" i="1" s="1"/>
  <c r="T59" i="1"/>
  <c r="T175" i="1" s="1"/>
  <c r="R60" i="1"/>
  <c r="R176" i="1" s="1"/>
  <c r="R173" i="1" s="1"/>
  <c r="H173" i="1"/>
  <c r="H183" i="1"/>
  <c r="G42" i="1"/>
  <c r="G59" i="1"/>
  <c r="G175" i="1" s="1"/>
  <c r="M42" i="1"/>
  <c r="M46" i="1" s="1"/>
  <c r="O42" i="1"/>
  <c r="O46" i="1" s="1"/>
  <c r="H42" i="1"/>
  <c r="H46" i="1" s="1"/>
  <c r="F42" i="1"/>
  <c r="C184" i="1"/>
  <c r="C43" i="1"/>
  <c r="N42" i="1"/>
  <c r="N46" i="1" s="1"/>
  <c r="R58" i="1" l="1"/>
  <c r="M58" i="1"/>
  <c r="F173" i="1"/>
  <c r="C54" i="1"/>
  <c r="O58" i="1"/>
  <c r="H181" i="1"/>
  <c r="T173" i="1"/>
  <c r="T183" i="1"/>
  <c r="T181" i="1" s="1"/>
  <c r="Q173" i="1"/>
  <c r="R181" i="1"/>
  <c r="P173" i="1"/>
  <c r="P183" i="1"/>
  <c r="P181" i="1" s="1"/>
  <c r="L173" i="1"/>
  <c r="L183" i="1"/>
  <c r="L181" i="1" s="1"/>
  <c r="O181" i="1"/>
  <c r="G173" i="1"/>
  <c r="G183" i="1"/>
  <c r="G181" i="1" s="1"/>
  <c r="S175" i="1"/>
  <c r="S58" i="1"/>
  <c r="J58" i="1"/>
  <c r="I175" i="1"/>
  <c r="I183" i="1" s="1"/>
  <c r="I181" i="1" s="1"/>
  <c r="I58" i="1"/>
  <c r="K173" i="1"/>
  <c r="K183" i="1"/>
  <c r="K181" i="1" s="1"/>
  <c r="J173" i="1"/>
  <c r="J183" i="1"/>
  <c r="J181" i="1" s="1"/>
  <c r="N58" i="1"/>
  <c r="P58" i="1"/>
  <c r="C46" i="1"/>
  <c r="C60" i="1"/>
  <c r="C176" i="1"/>
  <c r="K58" i="1"/>
  <c r="Q58" i="1"/>
  <c r="C59" i="1"/>
  <c r="G58" i="1"/>
  <c r="T58" i="1"/>
  <c r="L58" i="1"/>
  <c r="C42" i="1"/>
  <c r="H58" i="1"/>
  <c r="S173" i="1" l="1"/>
  <c r="S183" i="1"/>
  <c r="S181" i="1" s="1"/>
  <c r="C181" i="1" s="1"/>
  <c r="I173" i="1"/>
  <c r="C173" i="1" s="1"/>
  <c r="C58" i="1"/>
  <c r="C175" i="1"/>
  <c r="C183" i="1" l="1"/>
</calcChain>
</file>

<file path=xl/sharedStrings.xml><?xml version="1.0" encoding="utf-8"?>
<sst xmlns="http://schemas.openxmlformats.org/spreadsheetml/2006/main" count="1767" uniqueCount="163">
  <si>
    <t>Наименование</t>
  </si>
  <si>
    <t>Источники финансирования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</si>
  <si>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</si>
  <si>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</si>
  <si>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</si>
  <si>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</si>
  <si>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</si>
  <si>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</si>
  <si>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</si>
  <si>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Целевые показатели результатов реализации муниципальной программы</t>
  </si>
  <si>
    <t xml:space="preserve">Всего, в том числе: </t>
  </si>
  <si>
    <t>¾</t>
  </si>
  <si>
    <t>ДГХ</t>
  </si>
  <si>
    <t>за счет межбюджетных трансфертов из федерального бюджета</t>
  </si>
  <si>
    <t>за счет межбюджетных трансфертов из окружного бюджета</t>
  </si>
  <si>
    <t xml:space="preserve">за счет средств местного бюджета </t>
  </si>
  <si>
    <t>за счет средств местного бюджета</t>
  </si>
  <si>
    <t>ДГХ </t>
  </si>
  <si>
    <t>ДАиГ</t>
  </si>
  <si>
    <t>х</t>
  </si>
  <si>
    <t>Подпрограмма 3 «Ликвидация и расселение приспособленных для проживания строений»</t>
  </si>
  <si>
    <t>ДГХ, ДАиГ</t>
  </si>
  <si>
    <t>Всего, в том числе:</t>
  </si>
  <si>
    <t>ДАиГ, ДГХ</t>
  </si>
  <si>
    <t>ДАиГ, ДГХ, УУиРЖ</t>
  </si>
  <si>
    <t>Всего по подпрограмме «Ликвидация и расселение приспособленных для проживания строений»</t>
  </si>
  <si>
    <t>Подпрограмма 4 «Развитие индивидуального жилищного строительства в поселках»</t>
  </si>
  <si>
    <t>Целевые показатели результатов реализации подпрограммы</t>
  </si>
  <si>
    <t>Всего по подпрограмме «Развитие индивидуального жилищного строительства в поселках»</t>
  </si>
  <si>
    <t>Общий объем ассигнований на реализацию программы - всего, в том числе</t>
  </si>
  <si>
    <t>Объем ассигнований администратора</t>
  </si>
  <si>
    <t>Объем ассигнований соадминистратора (ДАиГ)</t>
  </si>
  <si>
    <t>Программные мероприятия, объем ассигнований на реализацию программы и показатели результатов реализации муниципальной программы</t>
  </si>
  <si>
    <t>Ответственный (администратор или соадминистратор)</t>
  </si>
  <si>
    <t>Мероприятие 2.1.1. Приобретение жилых помещений у застройщиков или лиц, не являющихся застройщиками домов, в которых расположены эти помещения, в целях их предоставления гражданам, переселяемым из аварийных многоквартирных домов</t>
  </si>
  <si>
    <t>Мероприятие 2.1.3.                                       Предоставление жилых помещений на условиях мены гражданам в связи с их переселением из аварийных многоквартирных домов</t>
  </si>
  <si>
    <t>Подпрограмма 2 «Адресная подпрограмма по переселению граждан из аварийного жилищного фонда на 2013-2017 годы»</t>
  </si>
  <si>
    <t>Всего по подпрограмме «Адресная подпрограмма по переселению граждан из аварийного жилищного фонда на 2013-2017 годы»</t>
  </si>
  <si>
    <r>
      <rPr>
        <sz val="14"/>
        <rFont val="Times New Roman"/>
        <family val="1"/>
        <charset val="204"/>
      </rPr>
      <t>Мероприятие 2.1.2.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Предоставление жилых помещений по договорам социального найма гражданам в связи с их переселением из аварийных многоквартирных домов</t>
    </r>
  </si>
  <si>
    <t>Задача 2.1.: переселение граждан, проживающих в аварийном жилищном фонде, в благоустроенные жилые помещения и ликвидация 20 аварийных домов</t>
  </si>
  <si>
    <t>Мероприятие 1.2.1. Приобретение жилья</t>
  </si>
  <si>
    <t>Подмероприятие 1.2.1.1. Приобретение жилых помещений для обеспечения граждан жильем, а также для формирования маневренного жилищного фонда</t>
  </si>
  <si>
    <t>Комплексная цель программы: создание условий, способствующих решению проблемы обеспечения качественным жильем граждан и обеспечения жильем граждан, нуждающихся в улучшении жилищных условий</t>
  </si>
  <si>
    <t>Итоговое значение показателя</t>
  </si>
  <si>
    <t>к муниципальной программе</t>
  </si>
  <si>
    <t xml:space="preserve">«Улучшение жилищных условий </t>
  </si>
  <si>
    <t>Приложение 1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</si>
  <si>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</si>
  <si>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</si>
  <si>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</si>
  <si>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</si>
  <si>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</si>
  <si>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</si>
  <si>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</si>
  <si>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</si>
  <si>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</si>
  <si>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</si>
  <si>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населения города Сургута на 2014-2030 годы»</t>
  </si>
  <si>
    <t>Подпрограмма 1 «Обеспечение жилыми помещениями граждан»</t>
  </si>
  <si>
    <t>Цель подпрограммы 1: улучшение условий проживания граждан.</t>
  </si>
  <si>
    <t>Мероприятие 1.1.1.                            Организация работ по переселению граждан</t>
  </si>
  <si>
    <t>Подмероприятие 1.1.1.1.                 Обследование жилых домов на предмет признания их аварийными, а также жилых помещений непригодными для проживания</t>
  </si>
  <si>
    <t>Подмероприятие 1.1.1.2.                                 Оценка рыночной стоимости недвижимого имущества, подлежащего изъятию для муниципальных нужд с учетом доли в праве общей долевой собственности на общее имущество в многоквартирном доме, в том числе доли в праве общей долевой собственности на изымаемый земельный участок под аварийным домом, а также рыночной стоимости недвижимого имущества в многоквартирном доме, предоставляемого взамен изымаемого недвижимого имущества с учетом доли в праве общей долевой собственности на общее имущество в многоквартирном доме</t>
  </si>
  <si>
    <t xml:space="preserve">Подмероприятие 1.1.1.3.                          Выплата выкупной цены за изымаемое жилое помещение собственникам жилых помещений </t>
  </si>
  <si>
    <t>Подмероприятие 1.1.1.4.                            Заключение договоров мены жилых помещений с зачетом стоимости изымаемых жилых помещений в выкупную цену</t>
  </si>
  <si>
    <t>Подмероприятие 1.1.1.5.                          Выполнение работ по формированию и проведению государственного кадастрового учета земельных участков, на которых расположены 20 аварийных многоквартирных домов.</t>
  </si>
  <si>
    <t>Подмероприятие 1.1.1.6.                                     Снос домов, подлежащих выводу из эксплуатации с последующим демонтажем строительных конструкций, в связи с переселением из них граждан</t>
  </si>
  <si>
    <t>Подмероприятие 1.1.1.8.                          Формирование и утверждение списка граждан, нуждающихся  улучшении жилищных условий</t>
  </si>
  <si>
    <t>Подмероприятие 1.1.1.9.                          Включение жилых помещенийв состав специализированного жилищного фонда</t>
  </si>
  <si>
    <t>Мероприятие 1.2.2.                          Предоставление жилых помещений гражданам</t>
  </si>
  <si>
    <t>Подмероприятие 1.2.2.1.                         Переселение граждан из ветхих, аварийных домов и жилых помещений, непригодных для проживания</t>
  </si>
  <si>
    <t>Подмероприятие 1.2.2.2.  Предоставление жилых помещений по договорам социального найма гражданам, состоящим на учете в качестве нуждающихся в жилых помещениях</t>
  </si>
  <si>
    <t>Подмероприятие 1.2.2.3.  Предоставление жилых помещений гражданам по договорам специализированного жилищного фонда</t>
  </si>
  <si>
    <t>ДГХ, УУиРЖ</t>
  </si>
  <si>
    <t>Задача 3.1.: организация комплекса мероприятий, обеспечивающих условия для улучшения жилищных условий граждан, проживающих в приспособленных для проживания строениях</t>
  </si>
  <si>
    <t>Цель подпрограммы: создание условий, способствующих улучшению жилищных условий граждан, проживающих в приспособленных для проживания строениях</t>
  </si>
  <si>
    <t>Мероприятие 4.1.1.: создание условий для развития индивидуального жилиного строительства в поселках</t>
  </si>
  <si>
    <t>Подмероприятие 4.1.1.1.: организация взаимодействия с ОСС, ТСЖ по разъяснению гражданам механизмов получения строений в собственность и помощь в оформлении документов</t>
  </si>
  <si>
    <t>Подмероприятие 4.1.1.2.: Координация работ по вторичной застройке поселков</t>
  </si>
  <si>
    <t xml:space="preserve">Подмероприятие 4.1.1.3.: Организация работы по подготовке свободных земельных участков  для индивидуального жилищного строительства в поселках с целью выставления на торги либо предоставления льготным категориям граждан                                             </t>
  </si>
  <si>
    <t>Количество сформированных земельных участков для индивидуального жилищного строительства, ед.</t>
  </si>
  <si>
    <t>Подмероприятие 4.1.1.4.: Организация работы по контролю над строительством в поселках</t>
  </si>
  <si>
    <t>Количество уведомлений о необходимости получения разрешения на строительство, направленных гражданам, ед.</t>
  </si>
  <si>
    <t>Подмероприятие 4.1.1.5.: Организация работ по обустройству временных проездов в поселках</t>
  </si>
  <si>
    <t>Всего по подпрограмме «Обеспечение жилыми помещениями граждан»</t>
  </si>
  <si>
    <t xml:space="preserve">Цель подпрограммы 2: улучшение условий жизни населения, проживающего в аварийных многоквартирных домах, и, как следствие, рост уровня жизни населения </t>
  </si>
  <si>
    <t>Цель подпрограммы: создание условий и механизмов, способствующих развитию индивидуального жилищного строительства в поселках</t>
  </si>
  <si>
    <t>Задача 4.1.: организация комплекса мероприятий, способствующих развитию индивидуального жилищного строительства в поселках</t>
  </si>
  <si>
    <t>УУиРЖ</t>
  </si>
  <si>
    <t>-</t>
  </si>
  <si>
    <t>Наименование показателя, 
ед. изм.</t>
  </si>
  <si>
    <t>Объем
 финансирования
 (всего, руб.)</t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</si>
  <si>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РЭБ Флота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</si>
  <si>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строений, попавших в границы зон чрезвычайной ситуации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</si>
  <si>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строений, расположенных на территории линии охранной зоны ВЛ-110кВ в поселке Кедровый-1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</si>
  <si>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Кедровый-2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</si>
  <si>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СМП по улице Чернореченской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</si>
  <si>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Таежный по улице Железнодорожной и Тупиковой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</si>
  <si>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Звездном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</si>
  <si>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Зеленом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</si>
  <si>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Госснаб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</si>
  <si>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Кедровый База ОРСа</t>
    </r>
  </si>
  <si>
    <t>Мероприятие 3.1.1.: ликвидация и расселение приспособленных для проживания строений (балочный массив)</t>
  </si>
  <si>
    <t>Подмероприятие 3.1.1.1.: предоставление субсидии на приобретение жилого помещения в собственность на территории муниципального образования городского округа город Сургут</t>
  </si>
  <si>
    <t>Подмероприятие 3.1.1.2.:приобретение жилых помещений для предоставления участникам подпрограммы на условиях договора коммерческого найма</t>
  </si>
  <si>
    <t>КЗО</t>
  </si>
  <si>
    <t>доля семей, нуждающихся в предоставлении жилых помещений на условиях договоров социального найма и найма специализированного жилищного фонда, улучшивших жилищные условия, от общего количества таких семей, %</t>
  </si>
  <si>
    <t>Мероприятие 1.2.3. Создание наемных домов социального использования</t>
  </si>
  <si>
    <t>к постановлению</t>
  </si>
  <si>
    <t>Администрации города</t>
  </si>
  <si>
    <t>от _____________ № __________</t>
  </si>
  <si>
    <t>Подмероприятие 3.1.1.4.: снос приспособленных для проживания строений</t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</si>
  <si>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на территории ЦРБ по улице Механизаторов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</si>
  <si>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строений, попадающих в границы строительства магистрального водовода по ул. Кайдалова от ул. 1В до ул. 2В (пр. Комсомольский)</t>
    </r>
  </si>
  <si>
    <t xml:space="preserve">Подмероприятие 3.1.1.5.: Приобретение жилых помещений для предоставления участникам подпрограммы на условиях договора социального найма </t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</si>
  <si>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Строитель</t>
    </r>
  </si>
  <si>
    <t>Подмероприятие 3.1.1.3.: предоставление субсидии на приобретение жилого помещения в собственность в субъектах Российской Федерации, в том числе не относящихся к районам Крайнего Севера и приравненным к ним местностям</t>
  </si>
  <si>
    <t>В том числе по годам</t>
  </si>
  <si>
    <t>Значение показателя, в том числе</t>
  </si>
  <si>
    <t>доля семей, проживающих в жилых помещениях ветхих, аварийных жилых домов и в жилых помещениях, непригодных для проживания, улучшивших жилищные условия, от общего количества семей, проживающих в таких жилых помещениях (%)</t>
  </si>
  <si>
    <t xml:space="preserve">доля граждан, проживающих в приспособленных для проживания строениях, улучшивших жилищные условия, от общего количества таких граждан (%)          </t>
  </si>
  <si>
    <t>доля ликвидированных ветхих, аварийных домов и строений (%)</t>
  </si>
  <si>
    <t>количество приобретенных жилых помещений в наемном доме социального использования (ед)</t>
  </si>
  <si>
    <t>Задача 1.2. Обеспечение жильем граждан и формирование маневренного жилищного фонда</t>
  </si>
  <si>
    <t>Задача 1.1. Организация комплекса мероприятий, обеспечивающих условия для переселения граждан</t>
  </si>
  <si>
    <t>Количество собственников жилых помещений, получивших финансовые средства за изымаемое жилое помещение (семей)</t>
  </si>
  <si>
    <t xml:space="preserve">количество домов, состоящих в реестре ветхого, аварийного, непригодного для проживания жилищного фонда на конец отчетного года (ед.)            </t>
  </si>
  <si>
    <t>количество семей, обеспеченных жилыми  помещениями, отвечающими установленным санитарным и техническим правилам и нормам (ед.)</t>
  </si>
  <si>
    <t xml:space="preserve">количество домов, обследованных на предмет признания их аварийными (ед.)  </t>
  </si>
  <si>
    <t>количество изготовленных актов об оценке рыночной стоимости недвижимого имущества (ед,)</t>
  </si>
  <si>
    <t>количество собственников жилых помещений, расселенных из ветхого жилья в благоустроенные жилые помещения (семей)</t>
  </si>
  <si>
    <t>сумма средств, поступивших в бюджет города в результате продажи муниципальных жилых помещений собственникам (руб.)</t>
  </si>
  <si>
    <t>количество земельных участков, поставленных на государственный кадастровый учет (ед.)</t>
  </si>
  <si>
    <t>количество снесенных домов, (ед.)</t>
  </si>
  <si>
    <t>доля ветхого и аварийного жилищного фонда в общем объёме  жилищного фонда города (%)</t>
  </si>
  <si>
    <t>количество семей, состоящих на учете на получение жилого помещения на условиях социального найма (на конец года)</t>
  </si>
  <si>
    <t>количество жилых помещений, включенных в состав специализированного жилищного фонда (ед.)</t>
  </si>
  <si>
    <t>площадь приобретаемых жилых помещений (кв.м.)</t>
  </si>
  <si>
    <t>количество семей, переселенных из ветхих, аварийных домов и жилых помещений, непригодных для проживания (ед.)</t>
  </si>
  <si>
    <t>количество семей, которым предоставлено жилое помещение по договору найма специализированного жилищного фонда (ед.)</t>
  </si>
  <si>
    <t>количество приобретенных жилых помещений (ед.)</t>
  </si>
  <si>
    <t>количество аварийных домов, включенных в адресную подпрограмму (ед.)</t>
  </si>
  <si>
    <t>количество человек, расселяемых из аварийных домов (чел.)</t>
  </si>
  <si>
    <t>общая площадь жилых помещений, подлежащих расселению (кв.м.)</t>
  </si>
  <si>
    <t>исполнение договорных обязательств по приобретению жилых помещений (%)</t>
  </si>
  <si>
    <t>количество семей переселенных из аварийных домов на условиях договора социального найма (ед.)</t>
  </si>
  <si>
    <t>количество собственников, переселенных из аварийных домов на условиях договора мены (семей)</t>
  </si>
  <si>
    <t>количество приспособленных для проживания строений, расселенных в рамках реализации подпрограммы (ед.)</t>
  </si>
  <si>
    <t>количество человек, проживающих в приспособленных для проживания строениях, улучшивших жилищные условия в рамках реализации подпрограммы (чел.)</t>
  </si>
  <si>
    <t>общая площадь приспособленных для проживания строений, расселенных в рамках реализации подпрограммы (кв.м.)</t>
  </si>
  <si>
    <t>количество семей, которым предоставлена субсидия (ед.)</t>
  </si>
  <si>
    <t>количество семей, которым предоставлено жилое помещение (ед.)</t>
  </si>
  <si>
    <t>количество снесенных приспособленных для проживания строений (ед.)</t>
  </si>
  <si>
    <t>количество семей, выразивших желание стать собственниками строений (ед.)</t>
  </si>
  <si>
    <t>количество семей, обратившихся в адрес Администрации города с заявлением о предоставлении в собственность земельного участка для индивидуального жилищного строительства в поселках (ед.)</t>
  </si>
  <si>
    <t>количество семей, обративихся за справкой о не возражении Администрации города в передаче в собственность строений (ед.)</t>
  </si>
  <si>
    <t>доля состоявшихся заседании рабочей группы по выполнению подпрограммы «Развитие индивидуального жилищного строительства в поселках» муниципальной программы «Улучшение жилищных условий населения города Сургута на 2014-2030 годы» от общего количества поступивших заявлений" (%)</t>
  </si>
  <si>
    <t>площадь сформированных временных проездов (кв.м.)</t>
  </si>
  <si>
    <t>—</t>
  </si>
  <si>
    <t>0\</t>
  </si>
  <si>
    <t>Количество семей из числа состоящих на учете, которым предоставлено жилое помещение на условиях договора социального найма (ед.)</t>
  </si>
  <si>
    <t xml:space="preserve"> ¾</t>
  </si>
  <si>
    <t>количество состоявшихся заседаний рабочей группы по выполнению подпрограммы "Развитие индивидуального жилищного строительства в поселках2 муниципальной программы "Улучшение жилищных условий населения города Сургута на 2014-2030годы" 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</si>
</sst>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_р_._-;\-* #,##0_р_._-;_-* &quot;-&quot;_р_._-;_-@_-"/>
    <numFmt numFmtId="165" formatCode="0.0"/>
    <numFmt numFmtId="166" formatCode="#,##0.00\ _₽"/>
    <numFmt numFmtId="167" formatCode="#,##0.0"/>
    <numFmt numFmtId="168" formatCode="#,##0\ _₽"/>
    <numFmt numFmtId="169" formatCode="_-* #,##0.0\ _₽_-;\-* #,##0.0\ _₽_-;_-* &quot;-&quot;?\ _₽_-;_-@_-"/>
    <numFmt numFmtId="170" formatCode="_-* #,##0.0_р_._-;\-* #,##0.0_р_._-;_-* &quot;-&quot;?_р_._-;_-@_-"/>
    <numFmt numFmtId="171" formatCode="#,##0_ ;\-#,##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  <font>
      <sz val="14"/>
      <color rgb="FF000000"/>
      <name val="Symbol"/>
      <family val="1"/>
      <charset val="2"/>
    </font>
    <font>
      <sz val="14"/>
      <color theme="1"/>
      <name val="Symbol"/>
      <family val="1"/>
      <charset val="2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Symbol"/>
      <family val="1"/>
      <charset val="2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name val="Times New Roman"/>
      <family val="1"/>
      <charset val="204"/>
    </font>
    <font>
      <sz val="14"/>
      <name val="Calibri"/>
      <family val="2"/>
      <charset val="204"/>
    </font>
    <font>
      <sz val="14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1">
    <xf numFmtId="0" fontId="0" fillId="0" borderId="0" xfId="0"/>
    <xf numFmtId="166" fontId="3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/>
    </xf>
    <xf numFmtId="168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8" fontId="10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168" fontId="8" fillId="2" borderId="1" xfId="0" applyNumberFormat="1" applyFont="1" applyFill="1" applyBorder="1" applyAlignment="1">
      <alignment horizontal="center" vertical="top"/>
    </xf>
    <xf numFmtId="4" fontId="3" fillId="2" borderId="0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center" vertical="top"/>
    </xf>
    <xf numFmtId="0" fontId="1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center" vertical="top" wrapText="1"/>
    </xf>
    <xf numFmtId="0" fontId="0" fillId="2" borderId="0" xfId="0" applyFill="1"/>
    <xf numFmtId="0" fontId="0" fillId="2" borderId="0" xfId="0" applyFill="1" applyAlignment="1">
      <alignment horizontal="left" vertical="top"/>
    </xf>
    <xf numFmtId="0" fontId="3" fillId="2" borderId="0" xfId="0" applyFont="1" applyFill="1" applyAlignment="1">
      <alignment horizontal="left" vertical="top" wrapText="1"/>
    </xf>
    <xf numFmtId="164" fontId="3" fillId="2" borderId="0" xfId="0" applyNumberFormat="1" applyFont="1" applyFill="1" applyAlignment="1">
      <alignment vertical="top" wrapText="1"/>
    </xf>
    <xf numFmtId="0" fontId="5" fillId="2" borderId="0" xfId="0" applyFont="1" applyFill="1" applyBorder="1" applyAlignment="1">
      <alignment horizontal="left" vertical="top" wrapText="1"/>
    </xf>
    <xf numFmtId="164" fontId="5" fillId="2" borderId="0" xfId="0" applyNumberFormat="1" applyFont="1" applyFill="1" applyBorder="1" applyAlignment="1">
      <alignment vertical="top" wrapText="1"/>
    </xf>
    <xf numFmtId="0" fontId="1" fillId="2" borderId="8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left" vertical="top"/>
    </xf>
    <xf numFmtId="0" fontId="3" fillId="2" borderId="11" xfId="0" applyFont="1" applyFill="1" applyBorder="1" applyAlignment="1">
      <alignment horizontal="left" vertical="top"/>
    </xf>
    <xf numFmtId="164" fontId="3" fillId="2" borderId="11" xfId="0" applyNumberFormat="1" applyFont="1" applyFill="1" applyBorder="1" applyAlignment="1">
      <alignment vertical="top"/>
    </xf>
    <xf numFmtId="0" fontId="3" fillId="2" borderId="12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168" fontId="3" fillId="2" borderId="1" xfId="0" applyNumberFormat="1" applyFont="1" applyFill="1" applyBorder="1" applyAlignment="1">
      <alignment horizontal="center" vertical="top" wrapText="1"/>
    </xf>
    <xf numFmtId="3" fontId="8" fillId="2" borderId="1" xfId="0" applyNumberFormat="1" applyFont="1" applyFill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vertical="top" wrapText="1"/>
    </xf>
    <xf numFmtId="168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vertical="top" wrapText="1"/>
    </xf>
    <xf numFmtId="0" fontId="4" fillId="2" borderId="0" xfId="0" applyFont="1" applyFill="1"/>
    <xf numFmtId="167" fontId="8" fillId="2" borderId="1" xfId="0" applyNumberFormat="1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vertical="top" wrapText="1"/>
    </xf>
    <xf numFmtId="164" fontId="8" fillId="2" borderId="1" xfId="0" applyNumberFormat="1" applyFont="1" applyFill="1" applyBorder="1" applyAlignment="1">
      <alignment vertical="top"/>
    </xf>
    <xf numFmtId="0" fontId="11" fillId="2" borderId="1" xfId="0" applyFont="1" applyFill="1" applyBorder="1" applyAlignment="1">
      <alignment horizontal="left" vertical="top" wrapText="1"/>
    </xf>
    <xf numFmtId="164" fontId="10" fillId="2" borderId="1" xfId="0" applyNumberFormat="1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/>
    </xf>
    <xf numFmtId="0" fontId="16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 wrapText="1"/>
    </xf>
    <xf numFmtId="165" fontId="8" fillId="2" borderId="1" xfId="0" applyNumberFormat="1" applyFont="1" applyFill="1" applyBorder="1" applyAlignment="1">
      <alignment horizontal="center" vertical="top" wrapText="1"/>
    </xf>
    <xf numFmtId="167" fontId="2" fillId="2" borderId="1" xfId="0" applyNumberFormat="1" applyFont="1" applyFill="1" applyBorder="1" applyAlignment="1">
      <alignment horizontal="center" vertical="top" wrapText="1"/>
    </xf>
    <xf numFmtId="9" fontId="3" fillId="2" borderId="1" xfId="0" applyNumberFormat="1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left" vertical="top" wrapText="1"/>
    </xf>
    <xf numFmtId="1" fontId="3" fillId="2" borderId="1" xfId="0" applyNumberFormat="1" applyFont="1" applyFill="1" applyBorder="1" applyAlignment="1">
      <alignment horizontal="center" vertical="top" wrapText="1"/>
    </xf>
    <xf numFmtId="0" fontId="14" fillId="2" borderId="0" xfId="0" applyFont="1" applyFill="1"/>
    <xf numFmtId="0" fontId="3" fillId="2" borderId="0" xfId="0" applyFont="1" applyFill="1" applyBorder="1" applyAlignment="1">
      <alignment horizontal="left" vertical="top" wrapText="1"/>
    </xf>
    <xf numFmtId="166" fontId="3" fillId="2" borderId="0" xfId="0" applyNumberFormat="1" applyFont="1" applyFill="1" applyBorder="1" applyAlignment="1">
      <alignment horizontal="center" vertical="top" wrapText="1"/>
    </xf>
    <xf numFmtId="164" fontId="3" fillId="2" borderId="0" xfId="0" applyNumberFormat="1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/>
    </xf>
    <xf numFmtId="164" fontId="0" fillId="2" borderId="0" xfId="0" applyNumberFormat="1" applyFill="1" applyAlignment="1">
      <alignment vertical="top"/>
    </xf>
    <xf numFmtId="0" fontId="14" fillId="2" borderId="0" xfId="0" applyFont="1" applyFill="1" applyAlignment="1">
      <alignment horizontal="left" vertical="top"/>
    </xf>
    <xf numFmtId="0" fontId="14" fillId="2" borderId="0" xfId="0" applyFont="1" applyFill="1" applyAlignment="1">
      <alignment horizontal="center" vertical="top"/>
    </xf>
    <xf numFmtId="0" fontId="12" fillId="2" borderId="0" xfId="0" applyFont="1" applyFill="1" applyAlignment="1">
      <alignment horizontal="left" vertical="top"/>
    </xf>
    <xf numFmtId="164" fontId="12" fillId="2" borderId="0" xfId="0" applyNumberFormat="1" applyFont="1" applyFill="1" applyAlignment="1">
      <alignment vertical="top"/>
    </xf>
    <xf numFmtId="0" fontId="15" fillId="2" borderId="0" xfId="0" applyFont="1" applyFill="1" applyAlignment="1">
      <alignment horizontal="left" vertical="top"/>
    </xf>
    <xf numFmtId="0" fontId="15" fillId="2" borderId="0" xfId="0" applyFont="1" applyFill="1" applyAlignment="1">
      <alignment horizontal="center" vertical="top"/>
    </xf>
    <xf numFmtId="0" fontId="13" fillId="2" borderId="0" xfId="0" applyFont="1" applyFill="1"/>
    <xf numFmtId="0" fontId="5" fillId="2" borderId="0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top" wrapText="1"/>
    </xf>
    <xf numFmtId="0" fontId="8" fillId="2" borderId="15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 wrapText="1"/>
    </xf>
    <xf numFmtId="0" fontId="8" fillId="2" borderId="13" xfId="0" applyFont="1" applyFill="1" applyBorder="1" applyAlignment="1">
      <alignment horizontal="left" vertical="top" wrapText="1"/>
    </xf>
    <xf numFmtId="0" fontId="8" fillId="2" borderId="15" xfId="0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67" fontId="16" fillId="2" borderId="1" xfId="0" applyNumberFormat="1" applyFont="1" applyFill="1" applyBorder="1" applyAlignment="1">
      <alignment horizontal="center" vertical="top" wrapText="1"/>
    </xf>
    <xf numFmtId="167" fontId="8" fillId="2" borderId="1" xfId="0" applyNumberFormat="1" applyFont="1" applyFill="1" applyBorder="1" applyAlignment="1">
      <alignment horizontal="center" vertical="top" wrapText="1"/>
    </xf>
    <xf numFmtId="0" fontId="16" fillId="2" borderId="13" xfId="0" applyFont="1" applyFill="1" applyBorder="1" applyAlignment="1">
      <alignment horizontal="center" vertical="top"/>
    </xf>
    <xf numFmtId="0" fontId="10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center" vertical="top"/>
    </xf>
    <xf numFmtId="0" fontId="10" fillId="2" borderId="13" xfId="0" applyFont="1" applyFill="1" applyBorder="1" applyAlignment="1">
      <alignment horizontal="center" vertical="top" wrapText="1"/>
    </xf>
    <xf numFmtId="0" fontId="10" fillId="2" borderId="15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top" wrapText="1"/>
    </xf>
    <xf numFmtId="0" fontId="17" fillId="2" borderId="13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left" vertical="top" wrapText="1"/>
    </xf>
    <xf numFmtId="166" fontId="3" fillId="2" borderId="13" xfId="0" applyNumberFormat="1" applyFont="1" applyFill="1" applyBorder="1" applyAlignment="1">
      <alignment horizontal="center" vertical="top" wrapText="1"/>
    </xf>
    <xf numFmtId="166" fontId="3" fillId="2" borderId="15" xfId="0" applyNumberFormat="1" applyFont="1" applyFill="1" applyBorder="1" applyAlignment="1">
      <alignment horizontal="center" vertical="top" wrapText="1"/>
    </xf>
    <xf numFmtId="168" fontId="3" fillId="2" borderId="13" xfId="0" applyNumberFormat="1" applyFont="1" applyFill="1" applyBorder="1" applyAlignment="1">
      <alignment horizontal="center" vertical="top" wrapText="1"/>
    </xf>
    <xf numFmtId="168" fontId="3" fillId="2" borderId="15" xfId="0" applyNumberFormat="1" applyFont="1" applyFill="1" applyBorder="1" applyAlignment="1">
      <alignment horizontal="center" vertical="top" wrapText="1"/>
    </xf>
    <xf numFmtId="164" fontId="3" fillId="2" borderId="13" xfId="0" applyNumberFormat="1" applyFont="1" applyFill="1" applyBorder="1" applyAlignment="1">
      <alignment vertical="top" wrapText="1"/>
    </xf>
    <xf numFmtId="164" fontId="3" fillId="2" borderId="15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top"/>
    </xf>
    <xf numFmtId="0" fontId="2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top"/>
    </xf>
    <xf numFmtId="164" fontId="1" fillId="2" borderId="0" xfId="0" applyNumberFormat="1" applyFont="1" applyFill="1" applyAlignment="1">
      <alignment vertical="top"/>
    </xf>
    <xf numFmtId="0" fontId="2" fillId="2" borderId="1" xfId="0" applyFont="1" applyFill="1" applyBorder="1" applyAlignment="1">
      <alignment horizontal="left" vertical="top" wrapText="1"/>
    </xf>
    <xf numFmtId="164" fontId="6" fillId="2" borderId="13" xfId="0" applyNumberFormat="1" applyFont="1" applyFill="1" applyBorder="1" applyAlignment="1">
      <alignment vertical="top" wrapText="1"/>
    </xf>
    <xf numFmtId="164" fontId="6" fillId="2" borderId="15" xfId="0" applyNumberFormat="1" applyFont="1" applyFill="1" applyBorder="1" applyAlignment="1">
      <alignment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textRotation="90" wrapText="1"/>
    </xf>
    <xf numFmtId="0" fontId="3" fillId="2" borderId="15" xfId="0" applyFont="1" applyFill="1" applyBorder="1" applyAlignment="1">
      <alignment horizontal="center" vertical="center" textRotation="90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8" fillId="2" borderId="1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top"/>
    </xf>
    <xf numFmtId="0" fontId="8" fillId="2" borderId="3" xfId="0" applyFont="1" applyFill="1" applyBorder="1" applyAlignment="1">
      <alignment horizontal="left" vertical="top"/>
    </xf>
    <xf numFmtId="0" fontId="8" fillId="2" borderId="4" xfId="0" applyFont="1" applyFill="1" applyBorder="1" applyAlignment="1">
      <alignment horizontal="left" vertical="top"/>
    </xf>
    <xf numFmtId="0" fontId="8" fillId="2" borderId="5" xfId="0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0" fontId="8" fillId="2" borderId="7" xfId="0" applyFont="1" applyFill="1" applyBorder="1" applyAlignment="1">
      <alignment horizontal="left" vertical="top"/>
    </xf>
    <xf numFmtId="0" fontId="8" fillId="2" borderId="8" xfId="0" applyFont="1" applyFill="1" applyBorder="1" applyAlignment="1">
      <alignment horizontal="left" vertical="top"/>
    </xf>
    <xf numFmtId="0" fontId="8" fillId="2" borderId="9" xfId="0" applyFont="1" applyFill="1" applyBorder="1" applyAlignment="1">
      <alignment horizontal="left" vertical="top"/>
    </xf>
    <xf numFmtId="170" fontId="8" fillId="2" borderId="1" xfId="0" applyNumberFormat="1" applyFont="1" applyFill="1" applyBorder="1" applyAlignment="1">
      <alignment horizontal="center" vertical="top" wrapText="1"/>
    </xf>
    <xf numFmtId="170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top"/>
    </xf>
    <xf numFmtId="0" fontId="10" fillId="2" borderId="13" xfId="0" applyFont="1" applyFill="1" applyBorder="1" applyAlignment="1">
      <alignment horizontal="center" vertical="top"/>
    </xf>
    <xf numFmtId="3" fontId="2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167" fontId="2" fillId="2" borderId="1" xfId="0" applyNumberFormat="1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top"/>
    </xf>
    <xf numFmtId="0" fontId="3" fillId="3" borderId="0" xfId="0" applyFont="1" applyFill="1" applyAlignment="1">
      <alignment horizontal="center" vertical="top" wrapText="1"/>
    </xf>
    <xf numFmtId="0" fontId="5" fillId="3" borderId="0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1" xfId="0" applyFont="1" applyFill="1" applyBorder="1" applyAlignment="1">
      <alignment horizontal="center" vertical="top"/>
    </xf>
    <xf numFmtId="166" fontId="3" fillId="3" borderId="1" xfId="0" applyNumberFormat="1" applyFont="1" applyFill="1" applyBorder="1" applyAlignment="1">
      <alignment horizontal="center" vertical="top" wrapText="1"/>
    </xf>
    <xf numFmtId="0" fontId="6" fillId="3" borderId="13" xfId="0" applyFont="1" applyFill="1" applyBorder="1" applyAlignment="1">
      <alignment horizontal="center" vertical="top" wrapText="1"/>
    </xf>
    <xf numFmtId="0" fontId="6" fillId="3" borderId="15" xfId="0" applyFont="1" applyFill="1" applyBorder="1" applyAlignment="1">
      <alignment horizontal="center" vertical="top" wrapText="1"/>
    </xf>
    <xf numFmtId="168" fontId="6" fillId="3" borderId="1" xfId="0" applyNumberFormat="1" applyFont="1" applyFill="1" applyBorder="1" applyAlignment="1">
      <alignment horizontal="center" vertical="top" wrapText="1"/>
    </xf>
    <xf numFmtId="166" fontId="3" fillId="3" borderId="13" xfId="0" applyNumberFormat="1" applyFont="1" applyFill="1" applyBorder="1" applyAlignment="1">
      <alignment horizontal="center" vertical="top" wrapText="1"/>
    </xf>
    <xf numFmtId="166" fontId="3" fillId="3" borderId="15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166" fontId="2" fillId="3" borderId="1" xfId="0" applyNumberFormat="1" applyFont="1" applyFill="1" applyBorder="1" applyAlignment="1">
      <alignment horizontal="center" vertical="top" wrapText="1"/>
    </xf>
    <xf numFmtId="166" fontId="8" fillId="3" borderId="1" xfId="0" applyNumberFormat="1" applyFont="1" applyFill="1" applyBorder="1" applyAlignment="1">
      <alignment horizontal="center" vertical="top" wrapText="1"/>
    </xf>
    <xf numFmtId="168" fontId="10" fillId="3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166" fontId="8" fillId="3" borderId="1" xfId="0" applyNumberFormat="1" applyFont="1" applyFill="1" applyBorder="1" applyAlignment="1">
      <alignment horizontal="center" vertical="top"/>
    </xf>
    <xf numFmtId="168" fontId="8" fillId="3" borderId="1" xfId="0" applyNumberFormat="1" applyFont="1" applyFill="1" applyBorder="1" applyAlignment="1">
      <alignment horizontal="center" vertical="top"/>
    </xf>
    <xf numFmtId="171" fontId="3" fillId="3" borderId="1" xfId="0" applyNumberFormat="1" applyFont="1" applyFill="1" applyBorder="1" applyAlignment="1">
      <alignment horizontal="center" vertical="top" wrapText="1"/>
    </xf>
    <xf numFmtId="169" fontId="3" fillId="3" borderId="1" xfId="0" applyNumberFormat="1" applyFont="1" applyFill="1" applyBorder="1" applyAlignment="1">
      <alignment horizontal="center" vertical="top" wrapText="1"/>
    </xf>
    <xf numFmtId="169" fontId="6" fillId="3" borderId="1" xfId="0" applyNumberFormat="1" applyFont="1" applyFill="1" applyBorder="1" applyAlignment="1">
      <alignment horizontal="center" vertical="top" wrapText="1"/>
    </xf>
    <xf numFmtId="4" fontId="3" fillId="3" borderId="0" xfId="0" applyNumberFormat="1" applyFont="1" applyFill="1" applyBorder="1" applyAlignment="1">
      <alignment horizontal="center" vertical="top" wrapText="1"/>
    </xf>
    <xf numFmtId="0" fontId="0" fillId="3" borderId="0" xfId="0" applyFill="1" applyAlignment="1">
      <alignment horizontal="center" vertical="top"/>
    </xf>
    <xf numFmtId="0" fontId="12" fillId="3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88"/>
  <sheetViews>
    <sheetView tabSelected="1" view="pageBreakPreview" topLeftCell="A5" zoomScale="55" zoomScaleNormal="50" zoomScaleSheetLayoutView="55" workbookViewId="0">
      <pane xSplit="1" ySplit="8" topLeftCell="B123" activePane="bottomRight" state="frozen"/>
      <selection activeCell="A5" sqref="A5"/>
      <selection pane="topRight" activeCell="B5" sqref="B5"/>
      <selection pane="bottomLeft" activeCell="A9" sqref="A9"/>
      <selection pane="bottomRight" activeCell="F111" sqref="F111"/>
    </sheetView>
  </sheetViews>
  <sheetFormatPr defaultRowHeight="15" x14ac:dyDescent="0.25"/>
  <cols>
    <col min="1" max="1" width="48.28515625" style="20" customWidth="1"/>
    <col min="2" max="2" width="23.7109375" style="20" customWidth="1"/>
    <col min="3" max="3" width="26.140625" style="13" bestFit="1" customWidth="1"/>
    <col min="4" max="4" width="23.85546875" style="13" bestFit="1" customWidth="1"/>
    <col min="5" max="5" width="26.140625" style="71" bestFit="1" customWidth="1"/>
    <col min="6" max="6" width="23.85546875" style="229" bestFit="1" customWidth="1"/>
    <col min="7" max="19" width="23.85546875" style="13" bestFit="1" customWidth="1"/>
    <col min="20" max="20" width="21.28515625" style="13" customWidth="1"/>
    <col min="21" max="21" width="12.140625" style="13" customWidth="1"/>
    <col min="22" max="22" width="35.7109375" style="72" customWidth="1"/>
    <col min="23" max="23" width="14.7109375" style="73" bestFit="1" customWidth="1"/>
    <col min="24" max="24" width="14.7109375" style="13" bestFit="1" customWidth="1"/>
    <col min="25" max="26" width="13.140625" style="13" bestFit="1" customWidth="1"/>
    <col min="27" max="27" width="13.140625" style="13" customWidth="1"/>
    <col min="28" max="39" width="13.140625" style="13" bestFit="1" customWidth="1"/>
    <col min="40" max="40" width="15.5703125" style="13" customWidth="1"/>
    <col min="41" max="16384" width="9.140625" style="19"/>
  </cols>
  <sheetData>
    <row r="1" spans="1:40" ht="18" customHeight="1" x14ac:dyDescent="0.25">
      <c r="A1" s="135"/>
      <c r="B1" s="135"/>
      <c r="C1" s="133"/>
      <c r="D1" s="133"/>
      <c r="E1" s="136"/>
      <c r="F1" s="207"/>
      <c r="G1" s="133"/>
      <c r="H1" s="133"/>
      <c r="I1" s="133"/>
      <c r="J1" s="133"/>
      <c r="K1" s="15"/>
      <c r="L1" s="15"/>
      <c r="M1" s="15"/>
      <c r="N1" s="15"/>
      <c r="O1" s="15"/>
      <c r="P1" s="15"/>
      <c r="Q1" s="15"/>
      <c r="R1" s="15"/>
      <c r="S1" s="15"/>
      <c r="T1" s="15"/>
      <c r="U1" s="16"/>
      <c r="V1" s="17"/>
      <c r="W1" s="18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86" t="s">
        <v>46</v>
      </c>
      <c r="AM1" s="186"/>
      <c r="AN1" s="186"/>
    </row>
    <row r="2" spans="1:40" ht="18.75" customHeight="1" x14ac:dyDescent="0.25">
      <c r="A2" s="135"/>
      <c r="B2" s="135"/>
      <c r="C2" s="133"/>
      <c r="D2" s="133"/>
      <c r="E2" s="136"/>
      <c r="F2" s="207"/>
      <c r="G2" s="133"/>
      <c r="H2" s="133"/>
      <c r="I2" s="133"/>
      <c r="J2" s="133"/>
      <c r="K2" s="15"/>
      <c r="L2" s="15"/>
      <c r="M2" s="15"/>
      <c r="N2" s="15"/>
      <c r="O2" s="15"/>
      <c r="P2" s="15"/>
      <c r="Q2" s="15"/>
      <c r="R2" s="15"/>
      <c r="S2" s="15"/>
      <c r="T2" s="15"/>
      <c r="U2" s="16"/>
      <c r="V2" s="17"/>
      <c r="W2" s="18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86" t="s">
        <v>44</v>
      </c>
      <c r="AM2" s="186"/>
      <c r="AN2" s="186"/>
    </row>
    <row r="3" spans="1:40" ht="18.75" customHeight="1" x14ac:dyDescent="0.25">
      <c r="A3" s="135"/>
      <c r="B3" s="135"/>
      <c r="C3" s="133"/>
      <c r="D3" s="133"/>
      <c r="E3" s="136"/>
      <c r="F3" s="207"/>
      <c r="G3" s="133"/>
      <c r="H3" s="133"/>
      <c r="I3" s="133"/>
      <c r="J3" s="133"/>
      <c r="K3" s="15"/>
      <c r="L3" s="15"/>
      <c r="M3" s="15"/>
      <c r="N3" s="15"/>
      <c r="O3" s="15"/>
      <c r="P3" s="15"/>
      <c r="Q3" s="15"/>
      <c r="R3" s="15"/>
      <c r="S3" s="15"/>
      <c r="T3" s="15"/>
      <c r="U3" s="16"/>
      <c r="V3" s="17"/>
      <c r="W3" s="18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86" t="s">
        <v>45</v>
      </c>
      <c r="AM3" s="186"/>
      <c r="AN3" s="186"/>
    </row>
    <row r="4" spans="1:40" ht="18.75" customHeight="1" x14ac:dyDescent="0.25">
      <c r="B4" s="21"/>
      <c r="C4" s="3"/>
      <c r="D4" s="3"/>
      <c r="E4" s="22"/>
      <c r="F4" s="208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7"/>
      <c r="W4" s="18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186" t="s">
        <v>57</v>
      </c>
      <c r="AM4" s="186"/>
      <c r="AN4" s="186"/>
    </row>
    <row r="5" spans="1:40" ht="18.75" customHeight="1" x14ac:dyDescent="0.25">
      <c r="B5" s="21"/>
      <c r="C5" s="3"/>
      <c r="D5" s="3"/>
      <c r="E5" s="22"/>
      <c r="F5" s="208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7"/>
      <c r="W5" s="18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196" t="s">
        <v>46</v>
      </c>
      <c r="AL5" s="196"/>
      <c r="AM5" s="196"/>
      <c r="AN5" s="196"/>
    </row>
    <row r="6" spans="1:40" ht="18.75" customHeight="1" x14ac:dyDescent="0.25">
      <c r="B6" s="21"/>
      <c r="C6" s="3"/>
      <c r="D6" s="3"/>
      <c r="E6" s="22"/>
      <c r="F6" s="208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7"/>
      <c r="W6" s="18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196" t="s">
        <v>108</v>
      </c>
      <c r="AL6" s="196"/>
      <c r="AM6" s="196"/>
      <c r="AN6" s="196"/>
    </row>
    <row r="7" spans="1:40" ht="18.75" customHeight="1" x14ac:dyDescent="0.25">
      <c r="B7" s="21"/>
      <c r="C7" s="3"/>
      <c r="D7" s="3"/>
      <c r="E7" s="22"/>
      <c r="F7" s="208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7"/>
      <c r="W7" s="18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196" t="s">
        <v>109</v>
      </c>
      <c r="AL7" s="196"/>
      <c r="AM7" s="196"/>
      <c r="AN7" s="196"/>
    </row>
    <row r="8" spans="1:40" ht="18.75" customHeight="1" x14ac:dyDescent="0.25">
      <c r="B8" s="21"/>
      <c r="C8" s="3"/>
      <c r="D8" s="3"/>
      <c r="E8" s="22"/>
      <c r="F8" s="208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17"/>
      <c r="W8" s="18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196" t="s">
        <v>110</v>
      </c>
      <c r="AL8" s="196"/>
      <c r="AM8" s="196"/>
      <c r="AN8" s="196"/>
    </row>
    <row r="9" spans="1:40" ht="21" customHeight="1" x14ac:dyDescent="0.25">
      <c r="A9" s="79" t="s">
        <v>32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</row>
    <row r="10" spans="1:40" ht="20.25" x14ac:dyDescent="0.25">
      <c r="A10" s="23"/>
      <c r="B10" s="23"/>
      <c r="C10" s="4"/>
      <c r="D10" s="4"/>
      <c r="E10" s="24"/>
      <c r="F10" s="209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23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25"/>
    </row>
    <row r="11" spans="1:40" ht="18" customHeight="1" x14ac:dyDescent="0.25">
      <c r="A11" s="82" t="s">
        <v>0</v>
      </c>
      <c r="B11" s="91" t="s">
        <v>1</v>
      </c>
      <c r="C11" s="91" t="s">
        <v>91</v>
      </c>
      <c r="D11" s="155" t="s">
        <v>117</v>
      </c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7"/>
      <c r="U11" s="153" t="s">
        <v>33</v>
      </c>
      <c r="V11" s="86" t="s">
        <v>90</v>
      </c>
      <c r="W11" s="155" t="s">
        <v>118</v>
      </c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7"/>
      <c r="AN11" s="142" t="s">
        <v>43</v>
      </c>
    </row>
    <row r="12" spans="1:40" ht="133.15" customHeight="1" x14ac:dyDescent="0.25">
      <c r="A12" s="83"/>
      <c r="B12" s="91"/>
      <c r="C12" s="91"/>
      <c r="D12" s="5" t="s">
        <v>2</v>
      </c>
      <c r="E12" s="26" t="s">
        <v>3</v>
      </c>
      <c r="F12" s="210" t="s">
        <v>4</v>
      </c>
      <c r="G12" s="5" t="s">
        <v>5</v>
      </c>
      <c r="H12" s="5" t="s">
        <v>6</v>
      </c>
      <c r="I12" s="5" t="s">
        <v>7</v>
      </c>
      <c r="J12" s="5" t="s">
        <v>8</v>
      </c>
      <c r="K12" s="5" t="s">
        <v>47</v>
      </c>
      <c r="L12" s="5" t="s">
        <v>48</v>
      </c>
      <c r="M12" s="5" t="s">
        <v>49</v>
      </c>
      <c r="N12" s="5" t="s">
        <v>50</v>
      </c>
      <c r="O12" s="5" t="s">
        <v>51</v>
      </c>
      <c r="P12" s="5" t="s">
        <v>52</v>
      </c>
      <c r="Q12" s="5" t="s">
        <v>53</v>
      </c>
      <c r="R12" s="5" t="s">
        <v>54</v>
      </c>
      <c r="S12" s="5" t="s">
        <v>55</v>
      </c>
      <c r="T12" s="5" t="s">
        <v>56</v>
      </c>
      <c r="U12" s="154"/>
      <c r="V12" s="87"/>
      <c r="W12" s="27" t="s">
        <v>2</v>
      </c>
      <c r="X12" s="5" t="s">
        <v>3</v>
      </c>
      <c r="Y12" s="5" t="s">
        <v>4</v>
      </c>
      <c r="Z12" s="5" t="s">
        <v>5</v>
      </c>
      <c r="AA12" s="5" t="s">
        <v>6</v>
      </c>
      <c r="AB12" s="5" t="s">
        <v>7</v>
      </c>
      <c r="AC12" s="5" t="s">
        <v>8</v>
      </c>
      <c r="AD12" s="5" t="s">
        <v>47</v>
      </c>
      <c r="AE12" s="5" t="s">
        <v>48</v>
      </c>
      <c r="AF12" s="5" t="s">
        <v>49</v>
      </c>
      <c r="AG12" s="5" t="s">
        <v>50</v>
      </c>
      <c r="AH12" s="5" t="s">
        <v>51</v>
      </c>
      <c r="AI12" s="5" t="s">
        <v>52</v>
      </c>
      <c r="AJ12" s="5" t="s">
        <v>53</v>
      </c>
      <c r="AK12" s="5" t="s">
        <v>54</v>
      </c>
      <c r="AL12" s="5" t="s">
        <v>55</v>
      </c>
      <c r="AM12" s="5" t="s">
        <v>56</v>
      </c>
      <c r="AN12" s="143"/>
    </row>
    <row r="13" spans="1:40" ht="39" customHeight="1" x14ac:dyDescent="0.25">
      <c r="A13" s="28" t="s">
        <v>42</v>
      </c>
      <c r="B13" s="29"/>
      <c r="C13" s="6"/>
      <c r="D13" s="6"/>
      <c r="E13" s="30"/>
      <c r="F13" s="211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29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31"/>
    </row>
    <row r="14" spans="1:40" ht="215.25" customHeight="1" x14ac:dyDescent="0.25">
      <c r="A14" s="123" t="s">
        <v>9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5"/>
      <c r="V14" s="32" t="s">
        <v>119</v>
      </c>
      <c r="W14" s="27">
        <v>7.2</v>
      </c>
      <c r="X14" s="33">
        <v>9.3000000000000007</v>
      </c>
      <c r="Y14" s="5">
        <v>6.1</v>
      </c>
      <c r="Z14" s="5">
        <v>1.5</v>
      </c>
      <c r="AA14" s="34">
        <v>1.8</v>
      </c>
      <c r="AB14" s="34">
        <v>2.2999999999999998</v>
      </c>
      <c r="AC14" s="34">
        <v>2.4</v>
      </c>
      <c r="AD14" s="34">
        <v>2.4</v>
      </c>
      <c r="AE14" s="34">
        <v>2.5</v>
      </c>
      <c r="AF14" s="34">
        <v>2.5</v>
      </c>
      <c r="AG14" s="34">
        <v>2.6</v>
      </c>
      <c r="AH14" s="34">
        <v>2.7</v>
      </c>
      <c r="AI14" s="34">
        <v>2.8</v>
      </c>
      <c r="AJ14" s="34">
        <v>2.8</v>
      </c>
      <c r="AK14" s="34">
        <v>2.9</v>
      </c>
      <c r="AL14" s="34">
        <v>3</v>
      </c>
      <c r="AM14" s="34">
        <v>3.1</v>
      </c>
      <c r="AN14" s="35">
        <v>3.1</v>
      </c>
    </row>
    <row r="15" spans="1:40" ht="205.5" customHeight="1" x14ac:dyDescent="0.25">
      <c r="A15" s="126"/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8"/>
      <c r="V15" s="32" t="s">
        <v>106</v>
      </c>
      <c r="W15" s="36" t="s">
        <v>89</v>
      </c>
      <c r="X15" s="36" t="s">
        <v>89</v>
      </c>
      <c r="Y15" s="5">
        <v>0.6</v>
      </c>
      <c r="Z15" s="5">
        <v>0.2</v>
      </c>
      <c r="AA15" s="34">
        <v>0.3</v>
      </c>
      <c r="AB15" s="34">
        <v>0.4</v>
      </c>
      <c r="AC15" s="34">
        <v>0.4</v>
      </c>
      <c r="AD15" s="34">
        <v>0.4</v>
      </c>
      <c r="AE15" s="34">
        <v>0.4</v>
      </c>
      <c r="AF15" s="34">
        <v>0.4</v>
      </c>
      <c r="AG15" s="34">
        <v>0.4</v>
      </c>
      <c r="AH15" s="34">
        <v>0.4</v>
      </c>
      <c r="AI15" s="34">
        <v>0.4</v>
      </c>
      <c r="AJ15" s="34">
        <v>0.4</v>
      </c>
      <c r="AK15" s="34">
        <v>0.4</v>
      </c>
      <c r="AL15" s="34">
        <v>0.5</v>
      </c>
      <c r="AM15" s="34">
        <v>0.5</v>
      </c>
      <c r="AN15" s="35">
        <v>0.5</v>
      </c>
    </row>
    <row r="16" spans="1:40" ht="149.25" customHeight="1" x14ac:dyDescent="0.25">
      <c r="A16" s="126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8"/>
      <c r="V16" s="32" t="s">
        <v>120</v>
      </c>
      <c r="W16" s="27">
        <v>0.2</v>
      </c>
      <c r="X16" s="34">
        <v>2.4</v>
      </c>
      <c r="Y16" s="34">
        <v>8.8000000000000007</v>
      </c>
      <c r="Z16" s="34">
        <v>2.1</v>
      </c>
      <c r="AA16" s="34">
        <v>2.2000000000000002</v>
      </c>
      <c r="AB16" s="34">
        <v>2</v>
      </c>
      <c r="AC16" s="36" t="s">
        <v>89</v>
      </c>
      <c r="AD16" s="36" t="s">
        <v>89</v>
      </c>
      <c r="AE16" s="36" t="s">
        <v>89</v>
      </c>
      <c r="AF16" s="36" t="s">
        <v>89</v>
      </c>
      <c r="AG16" s="36" t="s">
        <v>89</v>
      </c>
      <c r="AH16" s="36" t="s">
        <v>89</v>
      </c>
      <c r="AI16" s="36" t="s">
        <v>89</v>
      </c>
      <c r="AJ16" s="36" t="s">
        <v>89</v>
      </c>
      <c r="AK16" s="36" t="s">
        <v>89</v>
      </c>
      <c r="AL16" s="36" t="s">
        <v>89</v>
      </c>
      <c r="AM16" s="36" t="s">
        <v>89</v>
      </c>
      <c r="AN16" s="34">
        <v>2</v>
      </c>
    </row>
    <row r="17" spans="1:40" ht="61.5" customHeight="1" x14ac:dyDescent="0.25">
      <c r="A17" s="126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8"/>
      <c r="V17" s="32" t="s">
        <v>121</v>
      </c>
      <c r="W17" s="27">
        <v>3.4</v>
      </c>
      <c r="X17" s="34">
        <v>3</v>
      </c>
      <c r="Y17" s="34">
        <v>1.7</v>
      </c>
      <c r="Z17" s="34">
        <v>1.8</v>
      </c>
      <c r="AA17" s="34">
        <v>1.8</v>
      </c>
      <c r="AB17" s="34">
        <v>0.8</v>
      </c>
      <c r="AC17" s="34">
        <v>0.8</v>
      </c>
      <c r="AD17" s="34">
        <v>0.8</v>
      </c>
      <c r="AE17" s="34">
        <v>0.8</v>
      </c>
      <c r="AF17" s="34">
        <v>0.8</v>
      </c>
      <c r="AG17" s="34">
        <v>0.8</v>
      </c>
      <c r="AH17" s="34">
        <v>0.9</v>
      </c>
      <c r="AI17" s="34">
        <v>0.9</v>
      </c>
      <c r="AJ17" s="34">
        <v>0.9</v>
      </c>
      <c r="AK17" s="34">
        <v>0.9</v>
      </c>
      <c r="AL17" s="34">
        <v>0.9</v>
      </c>
      <c r="AM17" s="34">
        <v>0.9</v>
      </c>
      <c r="AN17" s="34">
        <v>0.9</v>
      </c>
    </row>
    <row r="18" spans="1:40" ht="79.5" customHeight="1" x14ac:dyDescent="0.25">
      <c r="A18" s="129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1"/>
      <c r="V18" s="32" t="s">
        <v>122</v>
      </c>
      <c r="W18" s="36" t="s">
        <v>89</v>
      </c>
      <c r="X18" s="36">
        <v>0</v>
      </c>
      <c r="Y18" s="34">
        <v>512</v>
      </c>
      <c r="Z18" s="36" t="s">
        <v>89</v>
      </c>
      <c r="AA18" s="36" t="s">
        <v>89</v>
      </c>
      <c r="AB18" s="36" t="s">
        <v>89</v>
      </c>
      <c r="AC18" s="36" t="s">
        <v>89</v>
      </c>
      <c r="AD18" s="36" t="s">
        <v>89</v>
      </c>
      <c r="AE18" s="36" t="s">
        <v>89</v>
      </c>
      <c r="AF18" s="36" t="s">
        <v>89</v>
      </c>
      <c r="AG18" s="36" t="s">
        <v>89</v>
      </c>
      <c r="AH18" s="36" t="s">
        <v>89</v>
      </c>
      <c r="AI18" s="36" t="s">
        <v>89</v>
      </c>
      <c r="AJ18" s="36" t="s">
        <v>89</v>
      </c>
      <c r="AK18" s="36" t="s">
        <v>89</v>
      </c>
      <c r="AL18" s="36" t="s">
        <v>89</v>
      </c>
      <c r="AM18" s="36" t="s">
        <v>89</v>
      </c>
      <c r="AN18" s="34">
        <v>512</v>
      </c>
    </row>
    <row r="19" spans="1:40" ht="38.25" customHeight="1" x14ac:dyDescent="0.25">
      <c r="A19" s="137" t="s">
        <v>58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</row>
    <row r="20" spans="1:40" ht="38.25" customHeight="1" x14ac:dyDescent="0.25">
      <c r="A20" s="122" t="s">
        <v>59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</row>
    <row r="21" spans="1:40" ht="124.9" customHeight="1" x14ac:dyDescent="0.25">
      <c r="A21" s="147" t="s">
        <v>27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9"/>
      <c r="V21" s="32" t="s">
        <v>126</v>
      </c>
      <c r="W21" s="27">
        <v>443</v>
      </c>
      <c r="X21" s="34">
        <v>396</v>
      </c>
      <c r="Y21" s="34">
        <v>386</v>
      </c>
      <c r="Z21" s="5">
        <v>368</v>
      </c>
      <c r="AA21" s="5">
        <v>350</v>
      </c>
      <c r="AB21" s="5">
        <v>342</v>
      </c>
      <c r="AC21" s="5">
        <v>334</v>
      </c>
      <c r="AD21" s="5">
        <v>326</v>
      </c>
      <c r="AE21" s="5">
        <v>318</v>
      </c>
      <c r="AF21" s="5">
        <v>310</v>
      </c>
      <c r="AG21" s="5">
        <v>302</v>
      </c>
      <c r="AH21" s="5">
        <v>294</v>
      </c>
      <c r="AI21" s="5">
        <v>286</v>
      </c>
      <c r="AJ21" s="5">
        <v>278</v>
      </c>
      <c r="AK21" s="5">
        <v>270</v>
      </c>
      <c r="AL21" s="5">
        <v>262</v>
      </c>
      <c r="AM21" s="5">
        <v>254</v>
      </c>
      <c r="AN21" s="34">
        <v>254</v>
      </c>
    </row>
    <row r="22" spans="1:40" ht="111.6" customHeight="1" x14ac:dyDescent="0.25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2"/>
      <c r="V22" s="32" t="s">
        <v>127</v>
      </c>
      <c r="W22" s="27">
        <v>214</v>
      </c>
      <c r="X22" s="5">
        <v>243</v>
      </c>
      <c r="Y22" s="5">
        <v>134</v>
      </c>
      <c r="Z22" s="5">
        <v>56</v>
      </c>
      <c r="AA22" s="5">
        <v>66</v>
      </c>
      <c r="AB22" s="5">
        <v>82</v>
      </c>
      <c r="AC22" s="5">
        <v>82</v>
      </c>
      <c r="AD22" s="5">
        <v>82</v>
      </c>
      <c r="AE22" s="5">
        <v>82</v>
      </c>
      <c r="AF22" s="5">
        <v>82</v>
      </c>
      <c r="AG22" s="5">
        <v>82</v>
      </c>
      <c r="AH22" s="5">
        <v>82</v>
      </c>
      <c r="AI22" s="5">
        <v>82</v>
      </c>
      <c r="AJ22" s="5">
        <v>82</v>
      </c>
      <c r="AK22" s="5">
        <v>82</v>
      </c>
      <c r="AL22" s="5">
        <v>82</v>
      </c>
      <c r="AM22" s="5">
        <v>82</v>
      </c>
      <c r="AN22" s="5">
        <f>SUM(W22:AM22)</f>
        <v>1697</v>
      </c>
    </row>
    <row r="23" spans="1:40" ht="45" customHeight="1" x14ac:dyDescent="0.25">
      <c r="A23" s="144" t="s">
        <v>124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6"/>
    </row>
    <row r="24" spans="1:40" ht="40.5" customHeight="1" x14ac:dyDescent="0.25">
      <c r="A24" s="122" t="s">
        <v>60</v>
      </c>
      <c r="B24" s="37" t="s">
        <v>22</v>
      </c>
      <c r="C24" s="1">
        <f>C25</f>
        <v>204877964.69999999</v>
      </c>
      <c r="D24" s="38">
        <f>D25</f>
        <v>19928160</v>
      </c>
      <c r="E24" s="26">
        <f>E25</f>
        <v>18306850.68</v>
      </c>
      <c r="F24" s="212">
        <f t="shared" ref="F24:T24" si="0">F25</f>
        <v>22068430.02</v>
      </c>
      <c r="G24" s="38">
        <f t="shared" si="0"/>
        <v>7423256</v>
      </c>
      <c r="H24" s="38">
        <f t="shared" si="0"/>
        <v>7440256</v>
      </c>
      <c r="I24" s="38">
        <f t="shared" si="0"/>
        <v>10809251</v>
      </c>
      <c r="J24" s="38">
        <f t="shared" si="0"/>
        <v>10809251</v>
      </c>
      <c r="K24" s="38">
        <f t="shared" si="0"/>
        <v>10809251</v>
      </c>
      <c r="L24" s="38">
        <f t="shared" si="0"/>
        <v>10809251</v>
      </c>
      <c r="M24" s="38">
        <f t="shared" si="0"/>
        <v>10809251</v>
      </c>
      <c r="N24" s="38">
        <f t="shared" si="0"/>
        <v>10809251</v>
      </c>
      <c r="O24" s="38">
        <f t="shared" si="0"/>
        <v>10809251</v>
      </c>
      <c r="P24" s="38">
        <f t="shared" si="0"/>
        <v>10809251</v>
      </c>
      <c r="Q24" s="38">
        <f t="shared" si="0"/>
        <v>10809251</v>
      </c>
      <c r="R24" s="38">
        <f t="shared" si="0"/>
        <v>10809251</v>
      </c>
      <c r="S24" s="38">
        <f t="shared" si="0"/>
        <v>10809251</v>
      </c>
      <c r="T24" s="38">
        <f t="shared" si="0"/>
        <v>10809251</v>
      </c>
      <c r="U24" s="82" t="s">
        <v>73</v>
      </c>
      <c r="V24" s="114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6"/>
    </row>
    <row r="25" spans="1:40" ht="63.75" customHeight="1" x14ac:dyDescent="0.25">
      <c r="A25" s="122"/>
      <c r="B25" s="37" t="s">
        <v>15</v>
      </c>
      <c r="C25" s="1">
        <f>C27+C29+C31+C35+C37</f>
        <v>204877964.69999999</v>
      </c>
      <c r="D25" s="38">
        <f t="shared" ref="D25:T25" si="1">D27+D29+D37+D31+D35</f>
        <v>19928160</v>
      </c>
      <c r="E25" s="26">
        <f t="shared" si="1"/>
        <v>18306850.68</v>
      </c>
      <c r="F25" s="212">
        <f t="shared" si="1"/>
        <v>22068430.02</v>
      </c>
      <c r="G25" s="38">
        <f t="shared" si="1"/>
        <v>7423256</v>
      </c>
      <c r="H25" s="38">
        <f t="shared" si="1"/>
        <v>7440256</v>
      </c>
      <c r="I25" s="38">
        <f t="shared" si="1"/>
        <v>10809251</v>
      </c>
      <c r="J25" s="38">
        <f t="shared" si="1"/>
        <v>10809251</v>
      </c>
      <c r="K25" s="38">
        <f t="shared" si="1"/>
        <v>10809251</v>
      </c>
      <c r="L25" s="38">
        <f t="shared" si="1"/>
        <v>10809251</v>
      </c>
      <c r="M25" s="38">
        <f t="shared" si="1"/>
        <v>10809251</v>
      </c>
      <c r="N25" s="38">
        <f t="shared" si="1"/>
        <v>10809251</v>
      </c>
      <c r="O25" s="38">
        <f t="shared" si="1"/>
        <v>10809251</v>
      </c>
      <c r="P25" s="38">
        <f t="shared" si="1"/>
        <v>10809251</v>
      </c>
      <c r="Q25" s="38">
        <f t="shared" si="1"/>
        <v>10809251</v>
      </c>
      <c r="R25" s="38">
        <f t="shared" si="1"/>
        <v>10809251</v>
      </c>
      <c r="S25" s="38">
        <f t="shared" si="1"/>
        <v>10809251</v>
      </c>
      <c r="T25" s="38">
        <f t="shared" si="1"/>
        <v>10809251</v>
      </c>
      <c r="U25" s="83"/>
      <c r="V25" s="117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9"/>
    </row>
    <row r="26" spans="1:40" ht="39" customHeight="1" x14ac:dyDescent="0.25">
      <c r="A26" s="122" t="s">
        <v>61</v>
      </c>
      <c r="B26" s="37" t="s">
        <v>22</v>
      </c>
      <c r="C26" s="1">
        <f t="shared" ref="C26:C31" si="2">SUM(D26:T26)</f>
        <v>5445687.4900000002</v>
      </c>
      <c r="D26" s="38">
        <f>D27</f>
        <v>336000</v>
      </c>
      <c r="E26" s="26">
        <f t="shared" ref="E26:T26" si="3">E27</f>
        <v>210858.49</v>
      </c>
      <c r="F26" s="212">
        <f t="shared" si="3"/>
        <v>353947</v>
      </c>
      <c r="G26" s="38">
        <f t="shared" si="3"/>
        <v>353947</v>
      </c>
      <c r="H26" s="38">
        <f t="shared" si="3"/>
        <v>353947</v>
      </c>
      <c r="I26" s="38">
        <f t="shared" si="3"/>
        <v>319749</v>
      </c>
      <c r="J26" s="38">
        <f t="shared" si="3"/>
        <v>319749</v>
      </c>
      <c r="K26" s="38">
        <f t="shared" si="3"/>
        <v>319749</v>
      </c>
      <c r="L26" s="38">
        <f t="shared" si="3"/>
        <v>319749</v>
      </c>
      <c r="M26" s="38">
        <f t="shared" si="3"/>
        <v>319749</v>
      </c>
      <c r="N26" s="38">
        <f t="shared" si="3"/>
        <v>319749</v>
      </c>
      <c r="O26" s="38">
        <f t="shared" si="3"/>
        <v>319749</v>
      </c>
      <c r="P26" s="38">
        <f t="shared" si="3"/>
        <v>319749</v>
      </c>
      <c r="Q26" s="38">
        <f t="shared" si="3"/>
        <v>319749</v>
      </c>
      <c r="R26" s="38">
        <f t="shared" si="3"/>
        <v>319749</v>
      </c>
      <c r="S26" s="38">
        <f t="shared" si="3"/>
        <v>319749</v>
      </c>
      <c r="T26" s="38">
        <f t="shared" si="3"/>
        <v>319749</v>
      </c>
      <c r="U26" s="91" t="s">
        <v>12</v>
      </c>
      <c r="V26" s="132" t="s">
        <v>128</v>
      </c>
      <c r="W26" s="158">
        <v>21</v>
      </c>
      <c r="X26" s="113">
        <v>33</v>
      </c>
      <c r="Y26" s="113">
        <v>6</v>
      </c>
      <c r="Z26" s="91">
        <v>3</v>
      </c>
      <c r="AA26" s="91">
        <v>3</v>
      </c>
      <c r="AB26" s="91">
        <v>14</v>
      </c>
      <c r="AC26" s="91">
        <v>15</v>
      </c>
      <c r="AD26" s="91">
        <v>16</v>
      </c>
      <c r="AE26" s="91">
        <v>17</v>
      </c>
      <c r="AF26" s="91">
        <v>18</v>
      </c>
      <c r="AG26" s="91">
        <v>19</v>
      </c>
      <c r="AH26" s="91">
        <v>20</v>
      </c>
      <c r="AI26" s="91">
        <v>21</v>
      </c>
      <c r="AJ26" s="91">
        <v>22</v>
      </c>
      <c r="AK26" s="91">
        <v>23</v>
      </c>
      <c r="AL26" s="91">
        <v>24</v>
      </c>
      <c r="AM26" s="91">
        <v>25</v>
      </c>
      <c r="AN26" s="91">
        <f>SUM(W26:AM26)</f>
        <v>300</v>
      </c>
    </row>
    <row r="27" spans="1:40" ht="69.75" customHeight="1" x14ac:dyDescent="0.25">
      <c r="A27" s="122"/>
      <c r="B27" s="37" t="s">
        <v>15</v>
      </c>
      <c r="C27" s="1">
        <f t="shared" si="2"/>
        <v>5445687.4900000002</v>
      </c>
      <c r="D27" s="38">
        <v>336000</v>
      </c>
      <c r="E27" s="26">
        <v>210858.49</v>
      </c>
      <c r="F27" s="212">
        <v>353947</v>
      </c>
      <c r="G27" s="38">
        <v>353947</v>
      </c>
      <c r="H27" s="38">
        <v>353947</v>
      </c>
      <c r="I27" s="38">
        <v>319749</v>
      </c>
      <c r="J27" s="38">
        <v>319749</v>
      </c>
      <c r="K27" s="38">
        <v>319749</v>
      </c>
      <c r="L27" s="38">
        <v>319749</v>
      </c>
      <c r="M27" s="38">
        <v>319749</v>
      </c>
      <c r="N27" s="38">
        <v>319749</v>
      </c>
      <c r="O27" s="38">
        <v>319749</v>
      </c>
      <c r="P27" s="38">
        <v>319749</v>
      </c>
      <c r="Q27" s="38">
        <v>319749</v>
      </c>
      <c r="R27" s="38">
        <v>319749</v>
      </c>
      <c r="S27" s="38">
        <v>319749</v>
      </c>
      <c r="T27" s="38">
        <v>319749</v>
      </c>
      <c r="U27" s="91"/>
      <c r="V27" s="132"/>
      <c r="W27" s="158"/>
      <c r="X27" s="113"/>
      <c r="Y27" s="113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</row>
    <row r="28" spans="1:40" ht="92.25" customHeight="1" x14ac:dyDescent="0.25">
      <c r="A28" s="137" t="s">
        <v>62</v>
      </c>
      <c r="B28" s="37" t="s">
        <v>22</v>
      </c>
      <c r="C28" s="1">
        <f t="shared" si="2"/>
        <v>1904627.75</v>
      </c>
      <c r="D28" s="38">
        <f>D29</f>
        <v>42750</v>
      </c>
      <c r="E28" s="26">
        <f t="shared" ref="E28:T28" si="4">E29</f>
        <v>181806.28</v>
      </c>
      <c r="F28" s="212">
        <f t="shared" si="4"/>
        <v>31071.47</v>
      </c>
      <c r="G28" s="38">
        <f t="shared" si="4"/>
        <v>102000</v>
      </c>
      <c r="H28" s="38">
        <f t="shared" si="4"/>
        <v>119000</v>
      </c>
      <c r="I28" s="38">
        <f t="shared" si="4"/>
        <v>119000</v>
      </c>
      <c r="J28" s="38">
        <f t="shared" si="4"/>
        <v>119000</v>
      </c>
      <c r="K28" s="38">
        <f t="shared" si="4"/>
        <v>119000</v>
      </c>
      <c r="L28" s="38">
        <f t="shared" si="4"/>
        <v>119000</v>
      </c>
      <c r="M28" s="38">
        <f t="shared" si="4"/>
        <v>119000</v>
      </c>
      <c r="N28" s="38">
        <f t="shared" si="4"/>
        <v>119000</v>
      </c>
      <c r="O28" s="38">
        <f t="shared" si="4"/>
        <v>119000</v>
      </c>
      <c r="P28" s="38">
        <f t="shared" si="4"/>
        <v>119000</v>
      </c>
      <c r="Q28" s="38">
        <f t="shared" si="4"/>
        <v>119000</v>
      </c>
      <c r="R28" s="38">
        <f t="shared" si="4"/>
        <v>119000</v>
      </c>
      <c r="S28" s="38">
        <f t="shared" si="4"/>
        <v>119000</v>
      </c>
      <c r="T28" s="38">
        <f t="shared" si="4"/>
        <v>119000</v>
      </c>
      <c r="U28" s="91" t="s">
        <v>12</v>
      </c>
      <c r="V28" s="132" t="s">
        <v>129</v>
      </c>
      <c r="W28" s="158">
        <v>30</v>
      </c>
      <c r="X28" s="113">
        <v>274</v>
      </c>
      <c r="Y28" s="113">
        <v>38</v>
      </c>
      <c r="Z28" s="113">
        <v>12</v>
      </c>
      <c r="AA28" s="113">
        <v>14</v>
      </c>
      <c r="AB28" s="113">
        <v>14</v>
      </c>
      <c r="AC28" s="113">
        <v>14</v>
      </c>
      <c r="AD28" s="113">
        <v>14</v>
      </c>
      <c r="AE28" s="113">
        <v>14</v>
      </c>
      <c r="AF28" s="113">
        <v>14</v>
      </c>
      <c r="AG28" s="113">
        <v>14</v>
      </c>
      <c r="AH28" s="113">
        <v>14</v>
      </c>
      <c r="AI28" s="113">
        <v>14</v>
      </c>
      <c r="AJ28" s="113">
        <v>14</v>
      </c>
      <c r="AK28" s="113">
        <v>14</v>
      </c>
      <c r="AL28" s="113">
        <v>14</v>
      </c>
      <c r="AM28" s="113">
        <v>14</v>
      </c>
      <c r="AN28" s="91">
        <f>SUM(W28:AM28)</f>
        <v>536</v>
      </c>
    </row>
    <row r="29" spans="1:40" ht="275.25" customHeight="1" x14ac:dyDescent="0.25">
      <c r="A29" s="137"/>
      <c r="B29" s="37" t="s">
        <v>15</v>
      </c>
      <c r="C29" s="1">
        <f t="shared" si="2"/>
        <v>1904627.75</v>
      </c>
      <c r="D29" s="38">
        <v>42750</v>
      </c>
      <c r="E29" s="26">
        <v>181806.28</v>
      </c>
      <c r="F29" s="212">
        <v>31071.47</v>
      </c>
      <c r="G29" s="38">
        <v>102000</v>
      </c>
      <c r="H29" s="38">
        <v>119000</v>
      </c>
      <c r="I29" s="38">
        <v>119000</v>
      </c>
      <c r="J29" s="38">
        <v>119000</v>
      </c>
      <c r="K29" s="38">
        <v>119000</v>
      </c>
      <c r="L29" s="38">
        <v>119000</v>
      </c>
      <c r="M29" s="38">
        <v>119000</v>
      </c>
      <c r="N29" s="38">
        <v>119000</v>
      </c>
      <c r="O29" s="38">
        <v>119000</v>
      </c>
      <c r="P29" s="38">
        <v>119000</v>
      </c>
      <c r="Q29" s="38">
        <v>119000</v>
      </c>
      <c r="R29" s="38">
        <v>119000</v>
      </c>
      <c r="S29" s="38">
        <v>119000</v>
      </c>
      <c r="T29" s="38">
        <v>119000</v>
      </c>
      <c r="U29" s="91"/>
      <c r="V29" s="132"/>
      <c r="W29" s="158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91"/>
    </row>
    <row r="30" spans="1:40" ht="37.5" customHeight="1" x14ac:dyDescent="0.25">
      <c r="A30" s="137" t="s">
        <v>63</v>
      </c>
      <c r="B30" s="37" t="s">
        <v>22</v>
      </c>
      <c r="C30" s="1">
        <f t="shared" si="2"/>
        <v>95685316</v>
      </c>
      <c r="D30" s="38">
        <f t="shared" ref="D30:T30" si="5">D31</f>
        <v>0</v>
      </c>
      <c r="E30" s="26">
        <f t="shared" si="5"/>
        <v>9823000</v>
      </c>
      <c r="F30" s="212">
        <f t="shared" si="5"/>
        <v>19502000</v>
      </c>
      <c r="G30" s="38">
        <f t="shared" si="5"/>
        <v>1823000</v>
      </c>
      <c r="H30" s="38">
        <f t="shared" si="5"/>
        <v>1823000</v>
      </c>
      <c r="I30" s="38">
        <f t="shared" si="5"/>
        <v>5226193</v>
      </c>
      <c r="J30" s="38">
        <f t="shared" si="5"/>
        <v>5226193</v>
      </c>
      <c r="K30" s="38">
        <f t="shared" si="5"/>
        <v>5226193</v>
      </c>
      <c r="L30" s="38">
        <f t="shared" si="5"/>
        <v>5226193</v>
      </c>
      <c r="M30" s="38">
        <f t="shared" si="5"/>
        <v>5226193</v>
      </c>
      <c r="N30" s="38">
        <f t="shared" si="5"/>
        <v>5226193</v>
      </c>
      <c r="O30" s="38">
        <f t="shared" si="5"/>
        <v>5226193</v>
      </c>
      <c r="P30" s="38">
        <f t="shared" si="5"/>
        <v>5226193</v>
      </c>
      <c r="Q30" s="38">
        <f t="shared" si="5"/>
        <v>5226193</v>
      </c>
      <c r="R30" s="38">
        <f t="shared" si="5"/>
        <v>5226193</v>
      </c>
      <c r="S30" s="38">
        <f t="shared" si="5"/>
        <v>5226193</v>
      </c>
      <c r="T30" s="38">
        <f t="shared" si="5"/>
        <v>5226193</v>
      </c>
      <c r="U30" s="91" t="s">
        <v>12</v>
      </c>
      <c r="V30" s="132" t="s">
        <v>125</v>
      </c>
      <c r="W30" s="158">
        <v>0</v>
      </c>
      <c r="X30" s="113">
        <v>4</v>
      </c>
      <c r="Y30" s="113">
        <v>6</v>
      </c>
      <c r="Z30" s="113">
        <v>1</v>
      </c>
      <c r="AA30" s="113">
        <v>1</v>
      </c>
      <c r="AB30" s="113">
        <v>2</v>
      </c>
      <c r="AC30" s="113">
        <v>2</v>
      </c>
      <c r="AD30" s="113">
        <v>2</v>
      </c>
      <c r="AE30" s="113">
        <v>2</v>
      </c>
      <c r="AF30" s="113">
        <v>2</v>
      </c>
      <c r="AG30" s="113">
        <v>2</v>
      </c>
      <c r="AH30" s="113">
        <v>2</v>
      </c>
      <c r="AI30" s="113">
        <v>2</v>
      </c>
      <c r="AJ30" s="113">
        <v>2</v>
      </c>
      <c r="AK30" s="113">
        <v>2</v>
      </c>
      <c r="AL30" s="113">
        <v>2</v>
      </c>
      <c r="AM30" s="113">
        <v>2</v>
      </c>
      <c r="AN30" s="91">
        <f>SUM(W30:AM30)</f>
        <v>36</v>
      </c>
    </row>
    <row r="31" spans="1:40" ht="77.25" customHeight="1" x14ac:dyDescent="0.25">
      <c r="A31" s="137"/>
      <c r="B31" s="37" t="s">
        <v>15</v>
      </c>
      <c r="C31" s="1">
        <f t="shared" si="2"/>
        <v>95685316</v>
      </c>
      <c r="D31" s="9">
        <v>0</v>
      </c>
      <c r="E31" s="26">
        <v>9823000</v>
      </c>
      <c r="F31" s="212">
        <v>19502000</v>
      </c>
      <c r="G31" s="38">
        <v>1823000</v>
      </c>
      <c r="H31" s="38">
        <v>1823000</v>
      </c>
      <c r="I31" s="38">
        <v>5226193</v>
      </c>
      <c r="J31" s="38">
        <v>5226193</v>
      </c>
      <c r="K31" s="38">
        <v>5226193</v>
      </c>
      <c r="L31" s="38">
        <v>5226193</v>
      </c>
      <c r="M31" s="38">
        <v>5226193</v>
      </c>
      <c r="N31" s="38">
        <v>5226193</v>
      </c>
      <c r="O31" s="38">
        <v>5226193</v>
      </c>
      <c r="P31" s="38">
        <v>5226193</v>
      </c>
      <c r="Q31" s="38">
        <v>5226193</v>
      </c>
      <c r="R31" s="38">
        <v>5226193</v>
      </c>
      <c r="S31" s="38">
        <v>5226193</v>
      </c>
      <c r="T31" s="38">
        <v>5226193</v>
      </c>
      <c r="U31" s="91"/>
      <c r="V31" s="132"/>
      <c r="W31" s="158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91"/>
    </row>
    <row r="32" spans="1:40" ht="108.75" customHeight="1" x14ac:dyDescent="0.25">
      <c r="A32" s="137" t="s">
        <v>64</v>
      </c>
      <c r="B32" s="140" t="s">
        <v>89</v>
      </c>
      <c r="C32" s="140" t="s">
        <v>89</v>
      </c>
      <c r="D32" s="140" t="s">
        <v>89</v>
      </c>
      <c r="E32" s="138" t="s">
        <v>89</v>
      </c>
      <c r="F32" s="213" t="s">
        <v>89</v>
      </c>
      <c r="G32" s="140" t="s">
        <v>89</v>
      </c>
      <c r="H32" s="140" t="s">
        <v>89</v>
      </c>
      <c r="I32" s="140" t="s">
        <v>89</v>
      </c>
      <c r="J32" s="140" t="s">
        <v>89</v>
      </c>
      <c r="K32" s="140" t="s">
        <v>89</v>
      </c>
      <c r="L32" s="140" t="s">
        <v>89</v>
      </c>
      <c r="M32" s="140" t="s">
        <v>89</v>
      </c>
      <c r="N32" s="140" t="s">
        <v>89</v>
      </c>
      <c r="O32" s="140" t="s">
        <v>89</v>
      </c>
      <c r="P32" s="140" t="s">
        <v>89</v>
      </c>
      <c r="Q32" s="140" t="s">
        <v>89</v>
      </c>
      <c r="R32" s="140" t="s">
        <v>89</v>
      </c>
      <c r="S32" s="140" t="s">
        <v>89</v>
      </c>
      <c r="T32" s="140" t="s">
        <v>89</v>
      </c>
      <c r="U32" s="91" t="s">
        <v>17</v>
      </c>
      <c r="V32" s="32" t="s">
        <v>130</v>
      </c>
      <c r="W32" s="27">
        <v>5</v>
      </c>
      <c r="X32" s="34">
        <v>27</v>
      </c>
      <c r="Y32" s="34">
        <v>9</v>
      </c>
      <c r="Z32" s="5">
        <v>11</v>
      </c>
      <c r="AA32" s="5">
        <v>13</v>
      </c>
      <c r="AB32" s="5">
        <v>13</v>
      </c>
      <c r="AC32" s="5">
        <v>13</v>
      </c>
      <c r="AD32" s="5">
        <v>13</v>
      </c>
      <c r="AE32" s="5">
        <v>13</v>
      </c>
      <c r="AF32" s="5">
        <v>13</v>
      </c>
      <c r="AG32" s="5">
        <v>13</v>
      </c>
      <c r="AH32" s="5">
        <v>13</v>
      </c>
      <c r="AI32" s="5">
        <v>13</v>
      </c>
      <c r="AJ32" s="5">
        <v>13</v>
      </c>
      <c r="AK32" s="5">
        <v>13</v>
      </c>
      <c r="AL32" s="5">
        <v>13</v>
      </c>
      <c r="AM32" s="5">
        <v>13</v>
      </c>
      <c r="AN32" s="5">
        <f>SUM(W32:AM32)</f>
        <v>221</v>
      </c>
    </row>
    <row r="33" spans="1:40" ht="126.75" customHeight="1" x14ac:dyDescent="0.25">
      <c r="A33" s="137"/>
      <c r="B33" s="141"/>
      <c r="C33" s="141"/>
      <c r="D33" s="141"/>
      <c r="E33" s="139"/>
      <c r="F33" s="214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91"/>
      <c r="V33" s="32" t="s">
        <v>131</v>
      </c>
      <c r="W33" s="39">
        <v>2938632</v>
      </c>
      <c r="X33" s="2">
        <v>5893000</v>
      </c>
      <c r="Y33" s="2">
        <v>3619805</v>
      </c>
      <c r="Z33" s="2">
        <v>3439997</v>
      </c>
      <c r="AA33" s="2">
        <v>4065451</v>
      </c>
      <c r="AB33" s="2">
        <v>4065451</v>
      </c>
      <c r="AC33" s="2">
        <v>4065451</v>
      </c>
      <c r="AD33" s="2">
        <v>4065451</v>
      </c>
      <c r="AE33" s="2">
        <v>4065451</v>
      </c>
      <c r="AF33" s="2">
        <v>4065451</v>
      </c>
      <c r="AG33" s="2">
        <v>4065451</v>
      </c>
      <c r="AH33" s="2">
        <v>4065451</v>
      </c>
      <c r="AI33" s="2">
        <v>4065451</v>
      </c>
      <c r="AJ33" s="2">
        <v>4065451</v>
      </c>
      <c r="AK33" s="2">
        <v>4065451</v>
      </c>
      <c r="AL33" s="2">
        <v>4065451</v>
      </c>
      <c r="AM33" s="2">
        <v>4065451</v>
      </c>
      <c r="AN33" s="40">
        <f>SUM(W33:AM33)</f>
        <v>68742297</v>
      </c>
    </row>
    <row r="34" spans="1:40" ht="61.9" customHeight="1" x14ac:dyDescent="0.25">
      <c r="A34" s="137" t="s">
        <v>65</v>
      </c>
      <c r="B34" s="37" t="s">
        <v>22</v>
      </c>
      <c r="C34" s="1">
        <f t="shared" ref="C34:C37" si="6">SUM(D34:T34)</f>
        <v>99329.9</v>
      </c>
      <c r="D34" s="7">
        <f>D35</f>
        <v>0</v>
      </c>
      <c r="E34" s="26">
        <f t="shared" ref="E34:T34" si="7">E35</f>
        <v>99329.9</v>
      </c>
      <c r="F34" s="215">
        <f t="shared" si="7"/>
        <v>0</v>
      </c>
      <c r="G34" s="7">
        <f t="shared" si="7"/>
        <v>0</v>
      </c>
      <c r="H34" s="7">
        <f t="shared" si="7"/>
        <v>0</v>
      </c>
      <c r="I34" s="7">
        <f t="shared" si="7"/>
        <v>0</v>
      </c>
      <c r="J34" s="7">
        <f t="shared" si="7"/>
        <v>0</v>
      </c>
      <c r="K34" s="7">
        <f t="shared" si="7"/>
        <v>0</v>
      </c>
      <c r="L34" s="7">
        <f t="shared" si="7"/>
        <v>0</v>
      </c>
      <c r="M34" s="7">
        <f t="shared" si="7"/>
        <v>0</v>
      </c>
      <c r="N34" s="7">
        <f t="shared" si="7"/>
        <v>0</v>
      </c>
      <c r="O34" s="7">
        <f t="shared" si="7"/>
        <v>0</v>
      </c>
      <c r="P34" s="7">
        <f t="shared" si="7"/>
        <v>0</v>
      </c>
      <c r="Q34" s="7">
        <f t="shared" si="7"/>
        <v>0</v>
      </c>
      <c r="R34" s="7">
        <f t="shared" si="7"/>
        <v>0</v>
      </c>
      <c r="S34" s="7">
        <f t="shared" si="7"/>
        <v>0</v>
      </c>
      <c r="T34" s="7">
        <f t="shared" si="7"/>
        <v>0</v>
      </c>
      <c r="U34" s="91" t="s">
        <v>12</v>
      </c>
      <c r="V34" s="132" t="s">
        <v>132</v>
      </c>
      <c r="W34" s="176" t="s">
        <v>158</v>
      </c>
      <c r="X34" s="113">
        <v>17</v>
      </c>
      <c r="Y34" s="175" t="s">
        <v>158</v>
      </c>
      <c r="Z34" s="175" t="s">
        <v>158</v>
      </c>
      <c r="AA34" s="175" t="s">
        <v>158</v>
      </c>
      <c r="AB34" s="175" t="s">
        <v>158</v>
      </c>
      <c r="AC34" s="175" t="s">
        <v>158</v>
      </c>
      <c r="AD34" s="175" t="s">
        <v>158</v>
      </c>
      <c r="AE34" s="175" t="s">
        <v>158</v>
      </c>
      <c r="AF34" s="175" t="s">
        <v>158</v>
      </c>
      <c r="AG34" s="175" t="s">
        <v>158</v>
      </c>
      <c r="AH34" s="175" t="s">
        <v>158</v>
      </c>
      <c r="AI34" s="175" t="s">
        <v>158</v>
      </c>
      <c r="AJ34" s="175" t="s">
        <v>158</v>
      </c>
      <c r="AK34" s="175" t="s">
        <v>158</v>
      </c>
      <c r="AL34" s="175" t="s">
        <v>158</v>
      </c>
      <c r="AM34" s="175" t="s">
        <v>158</v>
      </c>
      <c r="AN34" s="91">
        <v>17</v>
      </c>
    </row>
    <row r="35" spans="1:40" ht="89.25" customHeight="1" x14ac:dyDescent="0.25">
      <c r="A35" s="137"/>
      <c r="B35" s="37" t="s">
        <v>15</v>
      </c>
      <c r="C35" s="1">
        <f t="shared" si="6"/>
        <v>99329.9</v>
      </c>
      <c r="D35" s="7"/>
      <c r="E35" s="26">
        <v>99329.9</v>
      </c>
      <c r="F35" s="215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91"/>
      <c r="V35" s="132"/>
      <c r="W35" s="177"/>
      <c r="X35" s="113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1"/>
    </row>
    <row r="36" spans="1:40" ht="39" customHeight="1" x14ac:dyDescent="0.25">
      <c r="A36" s="193" t="s">
        <v>66</v>
      </c>
      <c r="B36" s="37" t="s">
        <v>22</v>
      </c>
      <c r="C36" s="1">
        <f t="shared" si="6"/>
        <v>101743003.56</v>
      </c>
      <c r="D36" s="38">
        <f>D37</f>
        <v>19549410</v>
      </c>
      <c r="E36" s="26">
        <f t="shared" ref="E36:T36" si="8">E37</f>
        <v>7991856.0099999998</v>
      </c>
      <c r="F36" s="212">
        <f t="shared" si="8"/>
        <v>2181411.5499999998</v>
      </c>
      <c r="G36" s="38">
        <f>G37</f>
        <v>5144309</v>
      </c>
      <c r="H36" s="38">
        <f t="shared" si="8"/>
        <v>5144309</v>
      </c>
      <c r="I36" s="38">
        <f t="shared" si="8"/>
        <v>5144309</v>
      </c>
      <c r="J36" s="38">
        <f t="shared" si="8"/>
        <v>5144309</v>
      </c>
      <c r="K36" s="38">
        <f t="shared" si="8"/>
        <v>5144309</v>
      </c>
      <c r="L36" s="38">
        <f t="shared" si="8"/>
        <v>5144309</v>
      </c>
      <c r="M36" s="38">
        <f t="shared" si="8"/>
        <v>5144309</v>
      </c>
      <c r="N36" s="38">
        <f t="shared" si="8"/>
        <v>5144309</v>
      </c>
      <c r="O36" s="38">
        <f t="shared" si="8"/>
        <v>5144309</v>
      </c>
      <c r="P36" s="38">
        <f t="shared" si="8"/>
        <v>5144309</v>
      </c>
      <c r="Q36" s="38">
        <f t="shared" si="8"/>
        <v>5144309</v>
      </c>
      <c r="R36" s="38">
        <f t="shared" si="8"/>
        <v>5144309</v>
      </c>
      <c r="S36" s="38">
        <f t="shared" si="8"/>
        <v>5144309</v>
      </c>
      <c r="T36" s="38">
        <f t="shared" si="8"/>
        <v>5144309</v>
      </c>
      <c r="U36" s="82" t="s">
        <v>12</v>
      </c>
      <c r="V36" s="132" t="s">
        <v>133</v>
      </c>
      <c r="W36" s="158">
        <v>41</v>
      </c>
      <c r="X36" s="113">
        <v>32</v>
      </c>
      <c r="Y36" s="113">
        <v>10</v>
      </c>
      <c r="Z36" s="113">
        <v>18</v>
      </c>
      <c r="AA36" s="113">
        <v>18</v>
      </c>
      <c r="AB36" s="113">
        <v>8</v>
      </c>
      <c r="AC36" s="113">
        <v>8</v>
      </c>
      <c r="AD36" s="113">
        <v>8</v>
      </c>
      <c r="AE36" s="113">
        <v>8</v>
      </c>
      <c r="AF36" s="113">
        <v>8</v>
      </c>
      <c r="AG36" s="113">
        <v>8</v>
      </c>
      <c r="AH36" s="113">
        <v>8</v>
      </c>
      <c r="AI36" s="113">
        <v>8</v>
      </c>
      <c r="AJ36" s="113">
        <v>8</v>
      </c>
      <c r="AK36" s="113">
        <v>8</v>
      </c>
      <c r="AL36" s="113">
        <v>8</v>
      </c>
      <c r="AM36" s="113">
        <v>8</v>
      </c>
      <c r="AN36" s="91">
        <f>SUM(W36:AM36)</f>
        <v>215</v>
      </c>
    </row>
    <row r="37" spans="1:40" ht="9" customHeight="1" x14ac:dyDescent="0.25">
      <c r="A37" s="194"/>
      <c r="B37" s="84" t="s">
        <v>15</v>
      </c>
      <c r="C37" s="107">
        <f t="shared" si="6"/>
        <v>101743003.56</v>
      </c>
      <c r="D37" s="109">
        <v>19549410</v>
      </c>
      <c r="E37" s="111">
        <v>7991856.0099999998</v>
      </c>
      <c r="F37" s="216">
        <v>2181411.5499999998</v>
      </c>
      <c r="G37" s="109">
        <v>5144309</v>
      </c>
      <c r="H37" s="109">
        <v>5144309</v>
      </c>
      <c r="I37" s="109">
        <v>5144309</v>
      </c>
      <c r="J37" s="109">
        <v>5144309</v>
      </c>
      <c r="K37" s="109">
        <v>5144309</v>
      </c>
      <c r="L37" s="109">
        <v>5144309</v>
      </c>
      <c r="M37" s="109">
        <v>5144309</v>
      </c>
      <c r="N37" s="109">
        <v>5144309</v>
      </c>
      <c r="O37" s="109">
        <v>5144309</v>
      </c>
      <c r="P37" s="109">
        <v>5144309</v>
      </c>
      <c r="Q37" s="109">
        <v>5144309</v>
      </c>
      <c r="R37" s="109">
        <v>5144309</v>
      </c>
      <c r="S37" s="109">
        <v>5144309</v>
      </c>
      <c r="T37" s="109">
        <v>5144309</v>
      </c>
      <c r="U37" s="89"/>
      <c r="V37" s="132"/>
      <c r="W37" s="158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91"/>
    </row>
    <row r="38" spans="1:40" ht="81.599999999999994" customHeight="1" x14ac:dyDescent="0.25">
      <c r="A38" s="195"/>
      <c r="B38" s="85"/>
      <c r="C38" s="108"/>
      <c r="D38" s="110"/>
      <c r="E38" s="112"/>
      <c r="F38" s="217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83"/>
      <c r="V38" s="32" t="s">
        <v>134</v>
      </c>
      <c r="W38" s="27">
        <v>1.9</v>
      </c>
      <c r="X38" s="34">
        <v>1.7</v>
      </c>
      <c r="Y38" s="34">
        <v>1.6</v>
      </c>
      <c r="Z38" s="34">
        <v>1.5</v>
      </c>
      <c r="AA38" s="34">
        <v>1.5</v>
      </c>
      <c r="AB38" s="34">
        <v>1.4</v>
      </c>
      <c r="AC38" s="34">
        <v>1.3</v>
      </c>
      <c r="AD38" s="34">
        <v>1.2</v>
      </c>
      <c r="AE38" s="34">
        <v>1.2</v>
      </c>
      <c r="AF38" s="34">
        <v>1.1000000000000001</v>
      </c>
      <c r="AG38" s="34">
        <v>1.1000000000000001</v>
      </c>
      <c r="AH38" s="34">
        <v>1</v>
      </c>
      <c r="AI38" s="34">
        <v>0.9</v>
      </c>
      <c r="AJ38" s="34">
        <v>0.9</v>
      </c>
      <c r="AK38" s="34">
        <v>0.8</v>
      </c>
      <c r="AL38" s="34">
        <v>0.8</v>
      </c>
      <c r="AM38" s="34">
        <v>0.8</v>
      </c>
      <c r="AN38" s="5">
        <v>0.8</v>
      </c>
    </row>
    <row r="39" spans="1:40" ht="132" customHeight="1" x14ac:dyDescent="0.25">
      <c r="A39" s="41" t="s">
        <v>67</v>
      </c>
      <c r="B39" s="8" t="s">
        <v>89</v>
      </c>
      <c r="C39" s="8" t="s">
        <v>89</v>
      </c>
      <c r="D39" s="8" t="s">
        <v>89</v>
      </c>
      <c r="E39" s="42" t="s">
        <v>89</v>
      </c>
      <c r="F39" s="218" t="s">
        <v>89</v>
      </c>
      <c r="G39" s="8" t="s">
        <v>89</v>
      </c>
      <c r="H39" s="8" t="s">
        <v>89</v>
      </c>
      <c r="I39" s="8" t="s">
        <v>89</v>
      </c>
      <c r="J39" s="8" t="s">
        <v>89</v>
      </c>
      <c r="K39" s="8" t="s">
        <v>89</v>
      </c>
      <c r="L39" s="8" t="s">
        <v>89</v>
      </c>
      <c r="M39" s="8" t="s">
        <v>89</v>
      </c>
      <c r="N39" s="8" t="s">
        <v>89</v>
      </c>
      <c r="O39" s="8" t="s">
        <v>89</v>
      </c>
      <c r="P39" s="8" t="s">
        <v>89</v>
      </c>
      <c r="Q39" s="8" t="s">
        <v>89</v>
      </c>
      <c r="R39" s="8" t="s">
        <v>89</v>
      </c>
      <c r="S39" s="8" t="s">
        <v>89</v>
      </c>
      <c r="T39" s="8" t="s">
        <v>89</v>
      </c>
      <c r="U39" s="5" t="s">
        <v>88</v>
      </c>
      <c r="V39" s="32" t="s">
        <v>135</v>
      </c>
      <c r="W39" s="8" t="s">
        <v>89</v>
      </c>
      <c r="X39" s="8" t="s">
        <v>89</v>
      </c>
      <c r="Y39" s="40">
        <v>4440</v>
      </c>
      <c r="Z39" s="40">
        <v>4360</v>
      </c>
      <c r="AA39" s="40">
        <v>4280</v>
      </c>
      <c r="AB39" s="40">
        <v>4200</v>
      </c>
      <c r="AC39" s="40">
        <v>4120</v>
      </c>
      <c r="AD39" s="40">
        <v>4040</v>
      </c>
      <c r="AE39" s="40">
        <v>3960</v>
      </c>
      <c r="AF39" s="40">
        <v>3880</v>
      </c>
      <c r="AG39" s="40">
        <v>3800</v>
      </c>
      <c r="AH39" s="40">
        <v>3720</v>
      </c>
      <c r="AI39" s="40">
        <v>3640</v>
      </c>
      <c r="AJ39" s="40">
        <v>3560</v>
      </c>
      <c r="AK39" s="40">
        <v>3480</v>
      </c>
      <c r="AL39" s="40">
        <v>3400</v>
      </c>
      <c r="AM39" s="40">
        <v>3320</v>
      </c>
      <c r="AN39" s="40">
        <v>3320</v>
      </c>
    </row>
    <row r="40" spans="1:40" ht="78" customHeight="1" x14ac:dyDescent="0.25">
      <c r="A40" s="41" t="s">
        <v>68</v>
      </c>
      <c r="B40" s="8" t="s">
        <v>89</v>
      </c>
      <c r="C40" s="8" t="s">
        <v>89</v>
      </c>
      <c r="D40" s="8" t="s">
        <v>89</v>
      </c>
      <c r="E40" s="42" t="s">
        <v>89</v>
      </c>
      <c r="F40" s="218" t="s">
        <v>89</v>
      </c>
      <c r="G40" s="8" t="s">
        <v>89</v>
      </c>
      <c r="H40" s="8" t="s">
        <v>89</v>
      </c>
      <c r="I40" s="8" t="s">
        <v>89</v>
      </c>
      <c r="J40" s="8" t="s">
        <v>89</v>
      </c>
      <c r="K40" s="8" t="s">
        <v>89</v>
      </c>
      <c r="L40" s="8" t="s">
        <v>89</v>
      </c>
      <c r="M40" s="8" t="s">
        <v>89</v>
      </c>
      <c r="N40" s="8" t="s">
        <v>89</v>
      </c>
      <c r="O40" s="8" t="s">
        <v>89</v>
      </c>
      <c r="P40" s="8" t="s">
        <v>89</v>
      </c>
      <c r="Q40" s="8" t="s">
        <v>89</v>
      </c>
      <c r="R40" s="8" t="s">
        <v>89</v>
      </c>
      <c r="S40" s="8" t="s">
        <v>89</v>
      </c>
      <c r="T40" s="8" t="s">
        <v>89</v>
      </c>
      <c r="U40" s="5" t="s">
        <v>88</v>
      </c>
      <c r="V40" s="32" t="s">
        <v>136</v>
      </c>
      <c r="W40" s="8" t="s">
        <v>89</v>
      </c>
      <c r="X40" s="8" t="s">
        <v>89</v>
      </c>
      <c r="Y40" s="5">
        <v>3</v>
      </c>
      <c r="Z40" s="5">
        <v>1</v>
      </c>
      <c r="AA40" s="5">
        <v>2</v>
      </c>
      <c r="AB40" s="5">
        <v>2</v>
      </c>
      <c r="AC40" s="5">
        <v>2</v>
      </c>
      <c r="AD40" s="5">
        <v>2</v>
      </c>
      <c r="AE40" s="5">
        <v>2</v>
      </c>
      <c r="AF40" s="5">
        <v>2</v>
      </c>
      <c r="AG40" s="5">
        <v>2</v>
      </c>
      <c r="AH40" s="5">
        <v>2</v>
      </c>
      <c r="AI40" s="5">
        <v>2</v>
      </c>
      <c r="AJ40" s="5">
        <v>2</v>
      </c>
      <c r="AK40" s="5">
        <v>2</v>
      </c>
      <c r="AL40" s="5">
        <v>2</v>
      </c>
      <c r="AM40" s="5">
        <v>2</v>
      </c>
      <c r="AN40" s="5">
        <f>SUM(Y40:AM40)</f>
        <v>30</v>
      </c>
    </row>
    <row r="41" spans="1:40" ht="18.75" x14ac:dyDescent="0.25">
      <c r="A41" s="134" t="s">
        <v>123</v>
      </c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</row>
    <row r="42" spans="1:40" ht="39" customHeight="1" x14ac:dyDescent="0.25">
      <c r="A42" s="122" t="s">
        <v>40</v>
      </c>
      <c r="B42" s="41" t="s">
        <v>10</v>
      </c>
      <c r="C42" s="1">
        <f t="shared" ref="C42:C45" si="9">SUM(D42:T42)</f>
        <v>5203826848.3400002</v>
      </c>
      <c r="D42" s="43">
        <f t="shared" ref="D42:I42" si="10">D43+D45</f>
        <v>643476363</v>
      </c>
      <c r="E42" s="44">
        <f t="shared" si="10"/>
        <v>923292651.17999995</v>
      </c>
      <c r="F42" s="219">
        <f t="shared" si="10"/>
        <v>375116422.15999997</v>
      </c>
      <c r="G42" s="43">
        <f t="shared" si="10"/>
        <v>179980275</v>
      </c>
      <c r="H42" s="38">
        <f t="shared" si="10"/>
        <v>195030813</v>
      </c>
      <c r="I42" s="38">
        <f t="shared" si="10"/>
        <v>240577527</v>
      </c>
      <c r="J42" s="38">
        <f t="shared" ref="J42:T42" si="11">J43+J45</f>
        <v>240577527</v>
      </c>
      <c r="K42" s="38">
        <f t="shared" si="11"/>
        <v>240577527</v>
      </c>
      <c r="L42" s="38">
        <f t="shared" si="11"/>
        <v>240577527</v>
      </c>
      <c r="M42" s="38">
        <f t="shared" si="11"/>
        <v>240577527</v>
      </c>
      <c r="N42" s="38">
        <f t="shared" si="11"/>
        <v>240577527</v>
      </c>
      <c r="O42" s="38">
        <f t="shared" si="11"/>
        <v>240577527</v>
      </c>
      <c r="P42" s="38">
        <f t="shared" si="11"/>
        <v>240577527</v>
      </c>
      <c r="Q42" s="38">
        <f t="shared" si="11"/>
        <v>240577527</v>
      </c>
      <c r="R42" s="38">
        <f t="shared" si="11"/>
        <v>240577527</v>
      </c>
      <c r="S42" s="38">
        <f t="shared" si="11"/>
        <v>240577527</v>
      </c>
      <c r="T42" s="38">
        <f t="shared" si="11"/>
        <v>240577527</v>
      </c>
      <c r="U42" s="91" t="s">
        <v>18</v>
      </c>
      <c r="V42" s="187"/>
      <c r="W42" s="188"/>
      <c r="X42" s="188"/>
      <c r="Y42" s="188"/>
      <c r="Z42" s="188"/>
      <c r="AA42" s="188"/>
      <c r="AB42" s="188"/>
      <c r="AC42" s="188"/>
      <c r="AD42" s="188"/>
      <c r="AE42" s="188"/>
      <c r="AF42" s="188"/>
      <c r="AG42" s="188"/>
      <c r="AH42" s="188"/>
      <c r="AI42" s="188"/>
      <c r="AJ42" s="188"/>
      <c r="AK42" s="188"/>
      <c r="AL42" s="188"/>
      <c r="AM42" s="188"/>
      <c r="AN42" s="188"/>
    </row>
    <row r="43" spans="1:40" ht="94.9" customHeight="1" x14ac:dyDescent="0.25">
      <c r="A43" s="122"/>
      <c r="B43" s="37" t="s">
        <v>14</v>
      </c>
      <c r="C43" s="1">
        <f t="shared" si="9"/>
        <v>4656152768.0599995</v>
      </c>
      <c r="D43" s="38">
        <f>D47</f>
        <v>579128727</v>
      </c>
      <c r="E43" s="26">
        <v>830963386.05999994</v>
      </c>
      <c r="F43" s="212">
        <v>333853615</v>
      </c>
      <c r="G43" s="38">
        <f t="shared" ref="G43:T45" si="12">G47</f>
        <v>164244877</v>
      </c>
      <c r="H43" s="38">
        <f t="shared" si="12"/>
        <v>178594163</v>
      </c>
      <c r="I43" s="38">
        <f t="shared" si="12"/>
        <v>214114000</v>
      </c>
      <c r="J43" s="38">
        <f t="shared" si="12"/>
        <v>214114000</v>
      </c>
      <c r="K43" s="38">
        <f t="shared" si="12"/>
        <v>214114000</v>
      </c>
      <c r="L43" s="38">
        <f t="shared" si="12"/>
        <v>214114000</v>
      </c>
      <c r="M43" s="38">
        <f t="shared" si="12"/>
        <v>214114000</v>
      </c>
      <c r="N43" s="38">
        <f t="shared" si="12"/>
        <v>214114000</v>
      </c>
      <c r="O43" s="38">
        <f t="shared" si="12"/>
        <v>214114000</v>
      </c>
      <c r="P43" s="38">
        <f t="shared" si="12"/>
        <v>214114000</v>
      </c>
      <c r="Q43" s="38">
        <f t="shared" si="12"/>
        <v>214114000</v>
      </c>
      <c r="R43" s="38">
        <f t="shared" si="12"/>
        <v>214114000</v>
      </c>
      <c r="S43" s="38">
        <f t="shared" si="12"/>
        <v>214114000</v>
      </c>
      <c r="T43" s="38">
        <f t="shared" si="12"/>
        <v>214114000</v>
      </c>
      <c r="U43" s="91"/>
      <c r="V43" s="189"/>
      <c r="W43" s="190"/>
      <c r="X43" s="190"/>
      <c r="Y43" s="190"/>
      <c r="Z43" s="190"/>
      <c r="AA43" s="190"/>
      <c r="AB43" s="190"/>
      <c r="AC43" s="190"/>
      <c r="AD43" s="190"/>
      <c r="AE43" s="190"/>
      <c r="AF43" s="190"/>
      <c r="AG43" s="190"/>
      <c r="AH43" s="190"/>
      <c r="AI43" s="190"/>
      <c r="AJ43" s="190"/>
      <c r="AK43" s="190"/>
      <c r="AL43" s="190"/>
      <c r="AM43" s="190"/>
      <c r="AN43" s="190"/>
    </row>
    <row r="44" spans="1:40" ht="43.5" hidden="1" customHeight="1" x14ac:dyDescent="0.25">
      <c r="A44" s="122"/>
      <c r="B44" s="37" t="s">
        <v>15</v>
      </c>
      <c r="C44" s="1">
        <f t="shared" si="9"/>
        <v>58053000</v>
      </c>
      <c r="D44" s="38">
        <f t="shared" ref="D44:S45" si="13">D48</f>
        <v>38633200</v>
      </c>
      <c r="E44" s="26">
        <f t="shared" si="13"/>
        <v>0</v>
      </c>
      <c r="F44" s="212" t="str">
        <f t="shared" si="13"/>
        <v>-</v>
      </c>
      <c r="G44" s="38">
        <f t="shared" si="13"/>
        <v>19419800</v>
      </c>
      <c r="H44" s="38" t="str">
        <f t="shared" si="13"/>
        <v>¾</v>
      </c>
      <c r="I44" s="38" t="str">
        <f t="shared" si="13"/>
        <v>¾</v>
      </c>
      <c r="J44" s="38" t="str">
        <f t="shared" si="13"/>
        <v>¾</v>
      </c>
      <c r="K44" s="38" t="str">
        <f t="shared" si="13"/>
        <v>¾</v>
      </c>
      <c r="L44" s="38" t="str">
        <f t="shared" si="13"/>
        <v>¾</v>
      </c>
      <c r="M44" s="38" t="str">
        <f t="shared" si="13"/>
        <v>¾</v>
      </c>
      <c r="N44" s="38" t="str">
        <f t="shared" si="13"/>
        <v>¾</v>
      </c>
      <c r="O44" s="38" t="str">
        <f t="shared" si="13"/>
        <v>¾</v>
      </c>
      <c r="P44" s="38" t="str">
        <f t="shared" si="13"/>
        <v>¾</v>
      </c>
      <c r="Q44" s="38" t="str">
        <f t="shared" si="13"/>
        <v>¾</v>
      </c>
      <c r="R44" s="38" t="str">
        <f t="shared" si="13"/>
        <v>¾</v>
      </c>
      <c r="S44" s="38" t="str">
        <f t="shared" si="13"/>
        <v>¾</v>
      </c>
      <c r="T44" s="38" t="str">
        <f t="shared" si="12"/>
        <v>¾</v>
      </c>
      <c r="U44" s="91"/>
      <c r="V44" s="189"/>
      <c r="W44" s="190"/>
      <c r="X44" s="190"/>
      <c r="Y44" s="190"/>
      <c r="Z44" s="190"/>
      <c r="AA44" s="190"/>
      <c r="AB44" s="190"/>
      <c r="AC44" s="190"/>
      <c r="AD44" s="190"/>
      <c r="AE44" s="190"/>
      <c r="AF44" s="190"/>
      <c r="AG44" s="190"/>
      <c r="AH44" s="190"/>
      <c r="AI44" s="190"/>
      <c r="AJ44" s="190"/>
      <c r="AK44" s="190"/>
      <c r="AL44" s="190"/>
      <c r="AM44" s="190"/>
      <c r="AN44" s="190"/>
    </row>
    <row r="45" spans="1:40" ht="42.6" customHeight="1" x14ac:dyDescent="0.25">
      <c r="A45" s="122"/>
      <c r="B45" s="41" t="s">
        <v>15</v>
      </c>
      <c r="C45" s="1">
        <f t="shared" si="9"/>
        <v>547674080.27999997</v>
      </c>
      <c r="D45" s="38">
        <f t="shared" si="13"/>
        <v>64347636</v>
      </c>
      <c r="E45" s="26">
        <v>92329265.120000005</v>
      </c>
      <c r="F45" s="212">
        <v>41262807.159999996</v>
      </c>
      <c r="G45" s="38">
        <f t="shared" si="12"/>
        <v>15735398</v>
      </c>
      <c r="H45" s="38">
        <f t="shared" si="12"/>
        <v>16436650</v>
      </c>
      <c r="I45" s="38">
        <f t="shared" si="12"/>
        <v>26463527</v>
      </c>
      <c r="J45" s="38">
        <f t="shared" si="12"/>
        <v>26463527</v>
      </c>
      <c r="K45" s="38">
        <f t="shared" si="12"/>
        <v>26463527</v>
      </c>
      <c r="L45" s="38">
        <f t="shared" si="12"/>
        <v>26463527</v>
      </c>
      <c r="M45" s="38">
        <f t="shared" si="12"/>
        <v>26463527</v>
      </c>
      <c r="N45" s="38">
        <f t="shared" si="12"/>
        <v>26463527</v>
      </c>
      <c r="O45" s="38">
        <f t="shared" si="12"/>
        <v>26463527</v>
      </c>
      <c r="P45" s="38">
        <f t="shared" si="12"/>
        <v>26463527</v>
      </c>
      <c r="Q45" s="38">
        <f t="shared" si="12"/>
        <v>26463527</v>
      </c>
      <c r="R45" s="38">
        <f t="shared" si="12"/>
        <v>26463527</v>
      </c>
      <c r="S45" s="38">
        <f t="shared" si="12"/>
        <v>26463527</v>
      </c>
      <c r="T45" s="38">
        <f t="shared" si="12"/>
        <v>26463527</v>
      </c>
      <c r="U45" s="91"/>
      <c r="V45" s="191"/>
      <c r="W45" s="192"/>
      <c r="X45" s="192"/>
      <c r="Y45" s="192"/>
      <c r="Z45" s="192"/>
      <c r="AA45" s="192"/>
      <c r="AB45" s="192"/>
      <c r="AC45" s="192"/>
      <c r="AD45" s="192"/>
      <c r="AE45" s="192"/>
      <c r="AF45" s="192"/>
      <c r="AG45" s="192"/>
      <c r="AH45" s="192"/>
      <c r="AI45" s="192"/>
      <c r="AJ45" s="192"/>
      <c r="AK45" s="192"/>
      <c r="AL45" s="192"/>
      <c r="AM45" s="192"/>
      <c r="AN45" s="192"/>
    </row>
    <row r="46" spans="1:40" ht="39" customHeight="1" x14ac:dyDescent="0.25">
      <c r="A46" s="122" t="s">
        <v>41</v>
      </c>
      <c r="B46" s="41" t="s">
        <v>10</v>
      </c>
      <c r="C46" s="1">
        <f t="shared" ref="C46:C49" si="14">SUM(D46:T46)</f>
        <v>5203826848.3400002</v>
      </c>
      <c r="D46" s="43">
        <f>D47+D49</f>
        <v>643476363</v>
      </c>
      <c r="E46" s="44">
        <f>E47+E49</f>
        <v>923292651.17999995</v>
      </c>
      <c r="F46" s="219">
        <f>F47+F49</f>
        <v>375116422.15999997</v>
      </c>
      <c r="G46" s="43">
        <f>G47+G49</f>
        <v>179980275</v>
      </c>
      <c r="H46" s="38">
        <f>H42</f>
        <v>195030813</v>
      </c>
      <c r="I46" s="38">
        <f t="shared" ref="I46:T46" si="15">I42</f>
        <v>240577527</v>
      </c>
      <c r="J46" s="38">
        <f t="shared" si="15"/>
        <v>240577527</v>
      </c>
      <c r="K46" s="38">
        <f t="shared" si="15"/>
        <v>240577527</v>
      </c>
      <c r="L46" s="38">
        <f t="shared" si="15"/>
        <v>240577527</v>
      </c>
      <c r="M46" s="38">
        <f t="shared" si="15"/>
        <v>240577527</v>
      </c>
      <c r="N46" s="38">
        <f t="shared" si="15"/>
        <v>240577527</v>
      </c>
      <c r="O46" s="38">
        <f t="shared" si="15"/>
        <v>240577527</v>
      </c>
      <c r="P46" s="38">
        <f t="shared" si="15"/>
        <v>240577527</v>
      </c>
      <c r="Q46" s="38">
        <f t="shared" si="15"/>
        <v>240577527</v>
      </c>
      <c r="R46" s="38">
        <f t="shared" si="15"/>
        <v>240577527</v>
      </c>
      <c r="S46" s="38">
        <f t="shared" si="15"/>
        <v>240577527</v>
      </c>
      <c r="T46" s="38">
        <f t="shared" si="15"/>
        <v>240577527</v>
      </c>
      <c r="U46" s="91"/>
      <c r="V46" s="132" t="s">
        <v>137</v>
      </c>
      <c r="W46" s="171">
        <v>12234.1</v>
      </c>
      <c r="X46" s="172">
        <v>17546.5</v>
      </c>
      <c r="Y46" s="172">
        <v>7129.8</v>
      </c>
      <c r="Z46" s="173">
        <v>3120</v>
      </c>
      <c r="AA46" s="173">
        <v>3706</v>
      </c>
      <c r="AB46" s="173">
        <v>4571</v>
      </c>
      <c r="AC46" s="173">
        <v>4571</v>
      </c>
      <c r="AD46" s="173">
        <v>4571</v>
      </c>
      <c r="AE46" s="173">
        <v>4571</v>
      </c>
      <c r="AF46" s="173">
        <v>4571</v>
      </c>
      <c r="AG46" s="173">
        <v>4571</v>
      </c>
      <c r="AH46" s="173">
        <v>4571</v>
      </c>
      <c r="AI46" s="173">
        <v>4571</v>
      </c>
      <c r="AJ46" s="173">
        <v>4571</v>
      </c>
      <c r="AK46" s="173">
        <v>4571</v>
      </c>
      <c r="AL46" s="173">
        <v>4571</v>
      </c>
      <c r="AM46" s="173">
        <v>4571</v>
      </c>
      <c r="AN46" s="206">
        <f>W46+X46+Y46+Z46+AA46+AB46+AC46+AD46+AE46+AF46+AG46+AH46+AI46+AJ46+AK46+AL46+AM46</f>
        <v>98588.4</v>
      </c>
    </row>
    <row r="47" spans="1:40" ht="94.9" customHeight="1" x14ac:dyDescent="0.25">
      <c r="A47" s="122"/>
      <c r="B47" s="37" t="s">
        <v>14</v>
      </c>
      <c r="C47" s="1">
        <f t="shared" si="14"/>
        <v>4656152768.0599995</v>
      </c>
      <c r="D47" s="38">
        <v>579128727</v>
      </c>
      <c r="E47" s="26">
        <v>830963386.05999994</v>
      </c>
      <c r="F47" s="212">
        <v>333853615</v>
      </c>
      <c r="G47" s="38">
        <v>164244877</v>
      </c>
      <c r="H47" s="38">
        <v>178594163</v>
      </c>
      <c r="I47" s="38">
        <v>214114000</v>
      </c>
      <c r="J47" s="38">
        <v>214114000</v>
      </c>
      <c r="K47" s="38">
        <v>214114000</v>
      </c>
      <c r="L47" s="38">
        <v>214114000</v>
      </c>
      <c r="M47" s="38">
        <v>214114000</v>
      </c>
      <c r="N47" s="38">
        <v>214114000</v>
      </c>
      <c r="O47" s="38">
        <v>214114000</v>
      </c>
      <c r="P47" s="38">
        <v>214114000</v>
      </c>
      <c r="Q47" s="38">
        <v>214114000</v>
      </c>
      <c r="R47" s="38">
        <v>214114000</v>
      </c>
      <c r="S47" s="38">
        <v>214114000</v>
      </c>
      <c r="T47" s="38">
        <v>214114000</v>
      </c>
      <c r="U47" s="91"/>
      <c r="V47" s="132"/>
      <c r="W47" s="171"/>
      <c r="X47" s="172"/>
      <c r="Y47" s="172"/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3"/>
      <c r="AL47" s="173"/>
      <c r="AM47" s="173"/>
      <c r="AN47" s="206"/>
    </row>
    <row r="48" spans="1:40" ht="43.5" hidden="1" customHeight="1" x14ac:dyDescent="0.25">
      <c r="A48" s="122"/>
      <c r="B48" s="37" t="s">
        <v>15</v>
      </c>
      <c r="C48" s="1">
        <f t="shared" si="14"/>
        <v>58053000</v>
      </c>
      <c r="D48" s="38">
        <v>38633200</v>
      </c>
      <c r="E48" s="26"/>
      <c r="F48" s="212" t="str">
        <f t="shared" ref="F48" si="16">F52</f>
        <v>-</v>
      </c>
      <c r="G48" s="38">
        <v>19419800</v>
      </c>
      <c r="H48" s="38" t="s">
        <v>11</v>
      </c>
      <c r="I48" s="38" t="s">
        <v>11</v>
      </c>
      <c r="J48" s="38" t="s">
        <v>11</v>
      </c>
      <c r="K48" s="38" t="s">
        <v>11</v>
      </c>
      <c r="L48" s="38" t="s">
        <v>11</v>
      </c>
      <c r="M48" s="38" t="s">
        <v>11</v>
      </c>
      <c r="N48" s="38" t="s">
        <v>11</v>
      </c>
      <c r="O48" s="38" t="s">
        <v>11</v>
      </c>
      <c r="P48" s="38" t="s">
        <v>11</v>
      </c>
      <c r="Q48" s="38" t="s">
        <v>11</v>
      </c>
      <c r="R48" s="38" t="s">
        <v>11</v>
      </c>
      <c r="S48" s="38" t="s">
        <v>11</v>
      </c>
      <c r="T48" s="38" t="s">
        <v>11</v>
      </c>
      <c r="U48" s="91"/>
      <c r="V48" s="132"/>
      <c r="W48" s="171"/>
      <c r="X48" s="172"/>
      <c r="Y48" s="172"/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3"/>
      <c r="AL48" s="173"/>
      <c r="AM48" s="173"/>
      <c r="AN48" s="206"/>
    </row>
    <row r="49" spans="1:40" ht="41.45" customHeight="1" x14ac:dyDescent="0.25">
      <c r="A49" s="122"/>
      <c r="B49" s="41" t="s">
        <v>15</v>
      </c>
      <c r="C49" s="1">
        <f t="shared" si="14"/>
        <v>547674080.27999997</v>
      </c>
      <c r="D49" s="38">
        <v>64347636</v>
      </c>
      <c r="E49" s="26">
        <v>92329265.120000005</v>
      </c>
      <c r="F49" s="212">
        <v>41262807.159999996</v>
      </c>
      <c r="G49" s="38">
        <v>15735398</v>
      </c>
      <c r="H49" s="38">
        <v>16436650</v>
      </c>
      <c r="I49" s="38">
        <v>26463527</v>
      </c>
      <c r="J49" s="38">
        <v>26463527</v>
      </c>
      <c r="K49" s="38">
        <v>26463527</v>
      </c>
      <c r="L49" s="38">
        <v>26463527</v>
      </c>
      <c r="M49" s="38">
        <v>26463527</v>
      </c>
      <c r="N49" s="38">
        <v>26463527</v>
      </c>
      <c r="O49" s="38">
        <v>26463527</v>
      </c>
      <c r="P49" s="38">
        <v>26463527</v>
      </c>
      <c r="Q49" s="38">
        <v>26463527</v>
      </c>
      <c r="R49" s="38">
        <v>26463527</v>
      </c>
      <c r="S49" s="38">
        <v>26463527</v>
      </c>
      <c r="T49" s="38">
        <v>26463527</v>
      </c>
      <c r="U49" s="91"/>
      <c r="V49" s="132"/>
      <c r="W49" s="171"/>
      <c r="X49" s="172"/>
      <c r="Y49" s="172"/>
      <c r="Z49" s="173"/>
      <c r="AA49" s="173"/>
      <c r="AB49" s="173"/>
      <c r="AC49" s="173"/>
      <c r="AD49" s="173"/>
      <c r="AE49" s="173"/>
      <c r="AF49" s="173"/>
      <c r="AG49" s="173"/>
      <c r="AH49" s="173"/>
      <c r="AI49" s="173"/>
      <c r="AJ49" s="173"/>
      <c r="AK49" s="173"/>
      <c r="AL49" s="173"/>
      <c r="AM49" s="173"/>
      <c r="AN49" s="206"/>
    </row>
    <row r="50" spans="1:40" ht="150.75" customHeight="1" x14ac:dyDescent="0.25">
      <c r="A50" s="41" t="s">
        <v>69</v>
      </c>
      <c r="B50" s="8" t="s">
        <v>89</v>
      </c>
      <c r="C50" s="8" t="s">
        <v>89</v>
      </c>
      <c r="D50" s="8" t="s">
        <v>89</v>
      </c>
      <c r="E50" s="42" t="s">
        <v>89</v>
      </c>
      <c r="F50" s="218" t="s">
        <v>89</v>
      </c>
      <c r="G50" s="8" t="s">
        <v>89</v>
      </c>
      <c r="H50" s="8" t="s">
        <v>89</v>
      </c>
      <c r="I50" s="8" t="s">
        <v>89</v>
      </c>
      <c r="J50" s="8" t="s">
        <v>89</v>
      </c>
      <c r="K50" s="8" t="s">
        <v>89</v>
      </c>
      <c r="L50" s="8" t="s">
        <v>89</v>
      </c>
      <c r="M50" s="8" t="s">
        <v>89</v>
      </c>
      <c r="N50" s="8" t="s">
        <v>89</v>
      </c>
      <c r="O50" s="8" t="s">
        <v>89</v>
      </c>
      <c r="P50" s="8" t="s">
        <v>89</v>
      </c>
      <c r="Q50" s="8" t="s">
        <v>89</v>
      </c>
      <c r="R50" s="8" t="s">
        <v>89</v>
      </c>
      <c r="S50" s="8" t="s">
        <v>89</v>
      </c>
      <c r="T50" s="8" t="s">
        <v>89</v>
      </c>
      <c r="U50" s="5" t="s">
        <v>73</v>
      </c>
      <c r="V50" s="99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1"/>
    </row>
    <row r="51" spans="1:40" ht="150.75" customHeight="1" x14ac:dyDescent="0.25">
      <c r="A51" s="41" t="s">
        <v>70</v>
      </c>
      <c r="B51" s="8" t="s">
        <v>89</v>
      </c>
      <c r="C51" s="8" t="s">
        <v>89</v>
      </c>
      <c r="D51" s="8" t="s">
        <v>89</v>
      </c>
      <c r="E51" s="42" t="s">
        <v>89</v>
      </c>
      <c r="F51" s="218" t="s">
        <v>89</v>
      </c>
      <c r="G51" s="8" t="s">
        <v>89</v>
      </c>
      <c r="H51" s="8" t="s">
        <v>89</v>
      </c>
      <c r="I51" s="8" t="s">
        <v>89</v>
      </c>
      <c r="J51" s="8" t="s">
        <v>89</v>
      </c>
      <c r="K51" s="8" t="s">
        <v>89</v>
      </c>
      <c r="L51" s="8" t="s">
        <v>89</v>
      </c>
      <c r="M51" s="8" t="s">
        <v>89</v>
      </c>
      <c r="N51" s="8" t="s">
        <v>89</v>
      </c>
      <c r="O51" s="8" t="s">
        <v>89</v>
      </c>
      <c r="P51" s="8" t="s">
        <v>89</v>
      </c>
      <c r="Q51" s="8" t="s">
        <v>89</v>
      </c>
      <c r="R51" s="8" t="s">
        <v>89</v>
      </c>
      <c r="S51" s="8" t="s">
        <v>89</v>
      </c>
      <c r="T51" s="8" t="s">
        <v>89</v>
      </c>
      <c r="U51" s="5" t="s">
        <v>12</v>
      </c>
      <c r="V51" s="32" t="s">
        <v>138</v>
      </c>
      <c r="W51" s="27">
        <v>214</v>
      </c>
      <c r="X51" s="5">
        <v>243</v>
      </c>
      <c r="Y51" s="5">
        <v>103</v>
      </c>
      <c r="Z51" s="5">
        <v>45</v>
      </c>
      <c r="AA51" s="5">
        <v>53</v>
      </c>
      <c r="AB51" s="5">
        <v>66</v>
      </c>
      <c r="AC51" s="5">
        <v>66</v>
      </c>
      <c r="AD51" s="5">
        <v>66</v>
      </c>
      <c r="AE51" s="5">
        <v>66</v>
      </c>
      <c r="AF51" s="5">
        <v>66</v>
      </c>
      <c r="AG51" s="5">
        <v>66</v>
      </c>
      <c r="AH51" s="5">
        <v>66</v>
      </c>
      <c r="AI51" s="5">
        <v>66</v>
      </c>
      <c r="AJ51" s="5">
        <v>66</v>
      </c>
      <c r="AK51" s="5">
        <v>66</v>
      </c>
      <c r="AL51" s="5">
        <v>66</v>
      </c>
      <c r="AM51" s="5">
        <v>66</v>
      </c>
      <c r="AN51" s="5">
        <f>W51+X51+Y51+Z51+AA51+AB51+AC51+AD51+AE51+AF51+AG51+AH51+AI51+AJ51+AK51+AL51+AM51</f>
        <v>1450</v>
      </c>
    </row>
    <row r="52" spans="1:40" ht="132.75" customHeight="1" x14ac:dyDescent="0.25">
      <c r="A52" s="41" t="s">
        <v>71</v>
      </c>
      <c r="B52" s="8" t="s">
        <v>89</v>
      </c>
      <c r="C52" s="8" t="s">
        <v>89</v>
      </c>
      <c r="D52" s="8" t="s">
        <v>89</v>
      </c>
      <c r="E52" s="42" t="s">
        <v>89</v>
      </c>
      <c r="F52" s="218" t="s">
        <v>89</v>
      </c>
      <c r="G52" s="8" t="s">
        <v>89</v>
      </c>
      <c r="H52" s="8" t="s">
        <v>89</v>
      </c>
      <c r="I52" s="8" t="s">
        <v>89</v>
      </c>
      <c r="J52" s="8" t="s">
        <v>89</v>
      </c>
      <c r="K52" s="8" t="s">
        <v>89</v>
      </c>
      <c r="L52" s="8" t="s">
        <v>89</v>
      </c>
      <c r="M52" s="8" t="s">
        <v>89</v>
      </c>
      <c r="N52" s="8" t="s">
        <v>89</v>
      </c>
      <c r="O52" s="8" t="s">
        <v>89</v>
      </c>
      <c r="P52" s="8" t="s">
        <v>89</v>
      </c>
      <c r="Q52" s="8" t="s">
        <v>89</v>
      </c>
      <c r="R52" s="8" t="s">
        <v>89</v>
      </c>
      <c r="S52" s="8" t="s">
        <v>89</v>
      </c>
      <c r="T52" s="8" t="s">
        <v>89</v>
      </c>
      <c r="U52" s="5" t="s">
        <v>88</v>
      </c>
      <c r="V52" s="32" t="s">
        <v>160</v>
      </c>
      <c r="W52" s="8" t="s">
        <v>89</v>
      </c>
      <c r="X52" s="8" t="s">
        <v>89</v>
      </c>
      <c r="Y52" s="5">
        <v>27</v>
      </c>
      <c r="Z52" s="5">
        <v>9</v>
      </c>
      <c r="AA52" s="5">
        <v>11</v>
      </c>
      <c r="AB52" s="5">
        <v>14</v>
      </c>
      <c r="AC52" s="5">
        <v>14</v>
      </c>
      <c r="AD52" s="5">
        <v>14</v>
      </c>
      <c r="AE52" s="5">
        <v>14</v>
      </c>
      <c r="AF52" s="5">
        <v>14</v>
      </c>
      <c r="AG52" s="5">
        <v>14</v>
      </c>
      <c r="AH52" s="5">
        <v>14</v>
      </c>
      <c r="AI52" s="5">
        <v>14</v>
      </c>
      <c r="AJ52" s="5">
        <v>14</v>
      </c>
      <c r="AK52" s="5">
        <v>14</v>
      </c>
      <c r="AL52" s="5">
        <v>14</v>
      </c>
      <c r="AM52" s="5">
        <v>14</v>
      </c>
      <c r="AN52" s="5">
        <f>Y52+Z52+AA52+AB52+AC52+AD52+AE52+AF52+AG52+AH52+AI52+AJ52+AK52+AL52+AM52</f>
        <v>215</v>
      </c>
    </row>
    <row r="53" spans="1:40" ht="115.5" customHeight="1" x14ac:dyDescent="0.25">
      <c r="A53" s="41" t="s">
        <v>72</v>
      </c>
      <c r="B53" s="8" t="s">
        <v>89</v>
      </c>
      <c r="C53" s="8" t="s">
        <v>89</v>
      </c>
      <c r="D53" s="8" t="s">
        <v>89</v>
      </c>
      <c r="E53" s="42" t="s">
        <v>89</v>
      </c>
      <c r="F53" s="218" t="s">
        <v>89</v>
      </c>
      <c r="G53" s="8" t="s">
        <v>89</v>
      </c>
      <c r="H53" s="8" t="s">
        <v>89</v>
      </c>
      <c r="I53" s="8" t="s">
        <v>89</v>
      </c>
      <c r="J53" s="8" t="s">
        <v>89</v>
      </c>
      <c r="K53" s="8" t="s">
        <v>89</v>
      </c>
      <c r="L53" s="8" t="s">
        <v>89</v>
      </c>
      <c r="M53" s="8" t="s">
        <v>89</v>
      </c>
      <c r="N53" s="8" t="s">
        <v>89</v>
      </c>
      <c r="O53" s="8" t="s">
        <v>89</v>
      </c>
      <c r="P53" s="8" t="s">
        <v>89</v>
      </c>
      <c r="Q53" s="8" t="s">
        <v>89</v>
      </c>
      <c r="R53" s="8" t="s">
        <v>89</v>
      </c>
      <c r="S53" s="8" t="s">
        <v>89</v>
      </c>
      <c r="T53" s="8" t="s">
        <v>89</v>
      </c>
      <c r="U53" s="5" t="s">
        <v>88</v>
      </c>
      <c r="V53" s="32" t="s">
        <v>139</v>
      </c>
      <c r="W53" s="8" t="s">
        <v>89</v>
      </c>
      <c r="X53" s="8" t="s">
        <v>89</v>
      </c>
      <c r="Y53" s="5">
        <v>4</v>
      </c>
      <c r="Z53" s="5">
        <v>2</v>
      </c>
      <c r="AA53" s="5">
        <v>2</v>
      </c>
      <c r="AB53" s="5">
        <v>2</v>
      </c>
      <c r="AC53" s="5">
        <v>2</v>
      </c>
      <c r="AD53" s="5">
        <v>2</v>
      </c>
      <c r="AE53" s="5">
        <v>2</v>
      </c>
      <c r="AF53" s="5">
        <v>2</v>
      </c>
      <c r="AG53" s="5">
        <v>2</v>
      </c>
      <c r="AH53" s="5">
        <v>2</v>
      </c>
      <c r="AI53" s="5">
        <v>2</v>
      </c>
      <c r="AJ53" s="5">
        <v>2</v>
      </c>
      <c r="AK53" s="5">
        <v>2</v>
      </c>
      <c r="AL53" s="5">
        <v>2</v>
      </c>
      <c r="AM53" s="5">
        <v>2</v>
      </c>
      <c r="AN53" s="5">
        <f>Y53+Z53+AA53+AB53+AC53+AD53+AE53+AF53+AG53+AH53+AI53+AJ53+AK53+AL53+AM53</f>
        <v>32</v>
      </c>
    </row>
    <row r="54" spans="1:40" ht="39" customHeight="1" x14ac:dyDescent="0.25">
      <c r="A54" s="122" t="s">
        <v>107</v>
      </c>
      <c r="B54" s="41" t="s">
        <v>10</v>
      </c>
      <c r="C54" s="1">
        <f t="shared" ref="C54:C57" si="17">SUM(D54:T54)</f>
        <v>923935223</v>
      </c>
      <c r="D54" s="43">
        <v>0</v>
      </c>
      <c r="E54" s="44">
        <f>E55+E57</f>
        <v>0</v>
      </c>
      <c r="F54" s="219">
        <f>F55+F57</f>
        <v>923935223</v>
      </c>
      <c r="G54" s="43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5" t="s">
        <v>159</v>
      </c>
      <c r="V54" s="132" t="s">
        <v>140</v>
      </c>
      <c r="W54" s="92" t="s">
        <v>158</v>
      </c>
      <c r="X54" s="92" t="s">
        <v>158</v>
      </c>
      <c r="Y54" s="180">
        <v>512</v>
      </c>
      <c r="Z54" s="92" t="s">
        <v>158</v>
      </c>
      <c r="AA54" s="92" t="s">
        <v>158</v>
      </c>
      <c r="AB54" s="92" t="s">
        <v>158</v>
      </c>
      <c r="AC54" s="92" t="s">
        <v>158</v>
      </c>
      <c r="AD54" s="92" t="s">
        <v>158</v>
      </c>
      <c r="AE54" s="92" t="s">
        <v>158</v>
      </c>
      <c r="AF54" s="92" t="s">
        <v>158</v>
      </c>
      <c r="AG54" s="92" t="s">
        <v>158</v>
      </c>
      <c r="AH54" s="92" t="s">
        <v>158</v>
      </c>
      <c r="AI54" s="92" t="s">
        <v>158</v>
      </c>
      <c r="AJ54" s="92" t="s">
        <v>158</v>
      </c>
      <c r="AK54" s="92" t="s">
        <v>158</v>
      </c>
      <c r="AL54" s="92" t="s">
        <v>158</v>
      </c>
      <c r="AM54" s="92" t="s">
        <v>158</v>
      </c>
      <c r="AN54" s="180">
        <v>512</v>
      </c>
    </row>
    <row r="55" spans="1:40" ht="97.5" customHeight="1" x14ac:dyDescent="0.25">
      <c r="A55" s="122"/>
      <c r="B55" s="37" t="s">
        <v>14</v>
      </c>
      <c r="C55" s="1">
        <f>F55</f>
        <v>830000000</v>
      </c>
      <c r="D55" s="38">
        <v>0</v>
      </c>
      <c r="E55" s="26">
        <v>0</v>
      </c>
      <c r="F55" s="212">
        <v>830000000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5">
        <v>0</v>
      </c>
      <c r="V55" s="132"/>
      <c r="W55" s="93"/>
      <c r="X55" s="93"/>
      <c r="Y55" s="180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180"/>
    </row>
    <row r="56" spans="1:40" ht="43.5" hidden="1" customHeight="1" x14ac:dyDescent="0.25">
      <c r="A56" s="122"/>
      <c r="B56" s="37" t="s">
        <v>15</v>
      </c>
      <c r="C56" s="1">
        <f t="shared" si="17"/>
        <v>19419800</v>
      </c>
      <c r="D56" s="38"/>
      <c r="E56" s="26"/>
      <c r="F56" s="212" t="s">
        <v>11</v>
      </c>
      <c r="G56" s="38">
        <v>19419800</v>
      </c>
      <c r="H56" s="38" t="s">
        <v>11</v>
      </c>
      <c r="I56" s="38" t="s">
        <v>11</v>
      </c>
      <c r="J56" s="38" t="s">
        <v>11</v>
      </c>
      <c r="K56" s="38" t="s">
        <v>11</v>
      </c>
      <c r="L56" s="38" t="s">
        <v>11</v>
      </c>
      <c r="M56" s="38" t="s">
        <v>11</v>
      </c>
      <c r="N56" s="38" t="s">
        <v>11</v>
      </c>
      <c r="O56" s="38" t="s">
        <v>11</v>
      </c>
      <c r="P56" s="38" t="s">
        <v>11</v>
      </c>
      <c r="Q56" s="38" t="s">
        <v>11</v>
      </c>
      <c r="R56" s="38" t="s">
        <v>11</v>
      </c>
      <c r="S56" s="38" t="s">
        <v>11</v>
      </c>
      <c r="T56" s="38" t="s">
        <v>11</v>
      </c>
      <c r="U56" s="5"/>
      <c r="V56" s="132"/>
      <c r="W56" s="93"/>
      <c r="X56" s="93"/>
      <c r="Y56" s="180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180"/>
    </row>
    <row r="57" spans="1:40" ht="43.15" customHeight="1" x14ac:dyDescent="0.25">
      <c r="A57" s="122"/>
      <c r="B57" s="41" t="s">
        <v>15</v>
      </c>
      <c r="C57" s="1">
        <f t="shared" si="17"/>
        <v>93935223</v>
      </c>
      <c r="D57" s="38">
        <v>0</v>
      </c>
      <c r="E57" s="26">
        <v>0</v>
      </c>
      <c r="F57" s="212">
        <v>93935223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5"/>
      <c r="V57" s="132"/>
      <c r="W57" s="93"/>
      <c r="X57" s="93"/>
      <c r="Y57" s="180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180"/>
    </row>
    <row r="58" spans="1:40" ht="37.5" x14ac:dyDescent="0.25">
      <c r="A58" s="137" t="s">
        <v>84</v>
      </c>
      <c r="B58" s="41" t="s">
        <v>10</v>
      </c>
      <c r="C58" s="1">
        <f t="shared" ref="C58:C60" si="18">SUM(D58:T58)</f>
        <v>6332640036.04</v>
      </c>
      <c r="D58" s="43">
        <f>D59+D60</f>
        <v>663404523</v>
      </c>
      <c r="E58" s="44">
        <f t="shared" ref="E58:T58" si="19">E59+E60</f>
        <v>941599501.8599999</v>
      </c>
      <c r="F58" s="219">
        <f>F59+F60</f>
        <v>1321120075.1800001</v>
      </c>
      <c r="G58" s="43">
        <f t="shared" si="19"/>
        <v>187403531</v>
      </c>
      <c r="H58" s="43">
        <f t="shared" si="19"/>
        <v>202471069</v>
      </c>
      <c r="I58" s="43">
        <f t="shared" si="19"/>
        <v>251386778</v>
      </c>
      <c r="J58" s="43">
        <f t="shared" si="19"/>
        <v>251386778</v>
      </c>
      <c r="K58" s="43">
        <f t="shared" si="19"/>
        <v>251386778</v>
      </c>
      <c r="L58" s="43">
        <f t="shared" si="19"/>
        <v>251386778</v>
      </c>
      <c r="M58" s="43">
        <f t="shared" si="19"/>
        <v>251386778</v>
      </c>
      <c r="N58" s="43">
        <f t="shared" si="19"/>
        <v>251386778</v>
      </c>
      <c r="O58" s="43">
        <f t="shared" si="19"/>
        <v>251386778</v>
      </c>
      <c r="P58" s="43">
        <f t="shared" si="19"/>
        <v>251386778</v>
      </c>
      <c r="Q58" s="43">
        <f t="shared" si="19"/>
        <v>251386778</v>
      </c>
      <c r="R58" s="43">
        <f t="shared" si="19"/>
        <v>251386778</v>
      </c>
      <c r="S58" s="43">
        <f t="shared" si="19"/>
        <v>251386778</v>
      </c>
      <c r="T58" s="43">
        <f t="shared" si="19"/>
        <v>251386778</v>
      </c>
      <c r="U58" s="34" t="s">
        <v>19</v>
      </c>
      <c r="V58" s="27" t="s">
        <v>19</v>
      </c>
      <c r="W58" s="27" t="s">
        <v>19</v>
      </c>
      <c r="X58" s="34" t="s">
        <v>19</v>
      </c>
      <c r="Y58" s="34" t="s">
        <v>19</v>
      </c>
      <c r="Z58" s="34" t="s">
        <v>19</v>
      </c>
      <c r="AA58" s="34" t="s">
        <v>19</v>
      </c>
      <c r="AB58" s="34" t="s">
        <v>19</v>
      </c>
      <c r="AC58" s="34" t="s">
        <v>19</v>
      </c>
      <c r="AD58" s="34" t="s">
        <v>19</v>
      </c>
      <c r="AE58" s="34" t="s">
        <v>19</v>
      </c>
      <c r="AF58" s="34" t="s">
        <v>19</v>
      </c>
      <c r="AG58" s="34" t="s">
        <v>19</v>
      </c>
      <c r="AH58" s="34" t="s">
        <v>19</v>
      </c>
      <c r="AI58" s="34" t="s">
        <v>19</v>
      </c>
      <c r="AJ58" s="34" t="s">
        <v>19</v>
      </c>
      <c r="AK58" s="34" t="s">
        <v>19</v>
      </c>
      <c r="AL58" s="34" t="s">
        <v>19</v>
      </c>
      <c r="AM58" s="34" t="s">
        <v>19</v>
      </c>
      <c r="AN58" s="34" t="s">
        <v>19</v>
      </c>
    </row>
    <row r="59" spans="1:40" ht="93.75" customHeight="1" x14ac:dyDescent="0.25">
      <c r="A59" s="137"/>
      <c r="B59" s="41" t="s">
        <v>14</v>
      </c>
      <c r="C59" s="1">
        <f t="shared" si="18"/>
        <v>5486152768.0599995</v>
      </c>
      <c r="D59" s="38">
        <f t="shared" ref="D59:T59" si="20">D43</f>
        <v>579128727</v>
      </c>
      <c r="E59" s="26">
        <f t="shared" si="20"/>
        <v>830963386.05999994</v>
      </c>
      <c r="F59" s="212">
        <f>F43+F55</f>
        <v>1163853615</v>
      </c>
      <c r="G59" s="38">
        <f t="shared" si="20"/>
        <v>164244877</v>
      </c>
      <c r="H59" s="38">
        <f t="shared" si="20"/>
        <v>178594163</v>
      </c>
      <c r="I59" s="38">
        <f t="shared" si="20"/>
        <v>214114000</v>
      </c>
      <c r="J59" s="38">
        <f t="shared" si="20"/>
        <v>214114000</v>
      </c>
      <c r="K59" s="38">
        <f t="shared" si="20"/>
        <v>214114000</v>
      </c>
      <c r="L59" s="38">
        <f t="shared" si="20"/>
        <v>214114000</v>
      </c>
      <c r="M59" s="38">
        <f t="shared" si="20"/>
        <v>214114000</v>
      </c>
      <c r="N59" s="38">
        <f t="shared" si="20"/>
        <v>214114000</v>
      </c>
      <c r="O59" s="38">
        <f t="shared" si="20"/>
        <v>214114000</v>
      </c>
      <c r="P59" s="38">
        <f t="shared" si="20"/>
        <v>214114000</v>
      </c>
      <c r="Q59" s="38">
        <f t="shared" si="20"/>
        <v>214114000</v>
      </c>
      <c r="R59" s="38">
        <f t="shared" si="20"/>
        <v>214114000</v>
      </c>
      <c r="S59" s="38">
        <f t="shared" si="20"/>
        <v>214114000</v>
      </c>
      <c r="T59" s="38">
        <f t="shared" si="20"/>
        <v>214114000</v>
      </c>
      <c r="U59" s="34" t="s">
        <v>19</v>
      </c>
      <c r="V59" s="27" t="s">
        <v>19</v>
      </c>
      <c r="W59" s="27" t="s">
        <v>19</v>
      </c>
      <c r="X59" s="34" t="s">
        <v>19</v>
      </c>
      <c r="Y59" s="34" t="s">
        <v>19</v>
      </c>
      <c r="Z59" s="34" t="s">
        <v>19</v>
      </c>
      <c r="AA59" s="34" t="s">
        <v>19</v>
      </c>
      <c r="AB59" s="34" t="s">
        <v>19</v>
      </c>
      <c r="AC59" s="34" t="s">
        <v>19</v>
      </c>
      <c r="AD59" s="34" t="s">
        <v>19</v>
      </c>
      <c r="AE59" s="34" t="s">
        <v>19</v>
      </c>
      <c r="AF59" s="34" t="s">
        <v>19</v>
      </c>
      <c r="AG59" s="34" t="s">
        <v>19</v>
      </c>
      <c r="AH59" s="34" t="s">
        <v>19</v>
      </c>
      <c r="AI59" s="34" t="s">
        <v>19</v>
      </c>
      <c r="AJ59" s="34" t="s">
        <v>19</v>
      </c>
      <c r="AK59" s="34" t="s">
        <v>19</v>
      </c>
      <c r="AL59" s="34" t="s">
        <v>19</v>
      </c>
      <c r="AM59" s="34" t="s">
        <v>19</v>
      </c>
      <c r="AN59" s="34" t="s">
        <v>19</v>
      </c>
    </row>
    <row r="60" spans="1:40" ht="57" customHeight="1" x14ac:dyDescent="0.25">
      <c r="A60" s="137"/>
      <c r="B60" s="41" t="s">
        <v>15</v>
      </c>
      <c r="C60" s="1">
        <f t="shared" si="18"/>
        <v>846487267.98000002</v>
      </c>
      <c r="D60" s="43">
        <f>D25+D45</f>
        <v>84275796</v>
      </c>
      <c r="E60" s="44">
        <f>E25+E45</f>
        <v>110636115.80000001</v>
      </c>
      <c r="F60" s="219">
        <f>F25+F45+F57</f>
        <v>157266460.18000001</v>
      </c>
      <c r="G60" s="43">
        <f t="shared" ref="G60:T60" si="21">G25+G45</f>
        <v>23158654</v>
      </c>
      <c r="H60" s="43">
        <f t="shared" si="21"/>
        <v>23876906</v>
      </c>
      <c r="I60" s="43">
        <f t="shared" si="21"/>
        <v>37272778</v>
      </c>
      <c r="J60" s="43">
        <f t="shared" si="21"/>
        <v>37272778</v>
      </c>
      <c r="K60" s="43">
        <f t="shared" si="21"/>
        <v>37272778</v>
      </c>
      <c r="L60" s="43">
        <f t="shared" si="21"/>
        <v>37272778</v>
      </c>
      <c r="M60" s="43">
        <f t="shared" si="21"/>
        <v>37272778</v>
      </c>
      <c r="N60" s="43">
        <f t="shared" si="21"/>
        <v>37272778</v>
      </c>
      <c r="O60" s="43">
        <f t="shared" si="21"/>
        <v>37272778</v>
      </c>
      <c r="P60" s="43">
        <f t="shared" si="21"/>
        <v>37272778</v>
      </c>
      <c r="Q60" s="43">
        <f t="shared" si="21"/>
        <v>37272778</v>
      </c>
      <c r="R60" s="43">
        <f t="shared" si="21"/>
        <v>37272778</v>
      </c>
      <c r="S60" s="43">
        <f t="shared" si="21"/>
        <v>37272778</v>
      </c>
      <c r="T60" s="43">
        <f t="shared" si="21"/>
        <v>37272778</v>
      </c>
      <c r="U60" s="34" t="s">
        <v>19</v>
      </c>
      <c r="V60" s="27" t="s">
        <v>19</v>
      </c>
      <c r="W60" s="27" t="s">
        <v>19</v>
      </c>
      <c r="X60" s="34" t="s">
        <v>19</v>
      </c>
      <c r="Y60" s="34" t="s">
        <v>19</v>
      </c>
      <c r="Z60" s="34" t="s">
        <v>19</v>
      </c>
      <c r="AA60" s="34" t="s">
        <v>19</v>
      </c>
      <c r="AB60" s="34" t="s">
        <v>19</v>
      </c>
      <c r="AC60" s="34" t="s">
        <v>19</v>
      </c>
      <c r="AD60" s="34" t="s">
        <v>19</v>
      </c>
      <c r="AE60" s="34" t="s">
        <v>19</v>
      </c>
      <c r="AF60" s="34" t="s">
        <v>19</v>
      </c>
      <c r="AG60" s="34" t="s">
        <v>19</v>
      </c>
      <c r="AH60" s="34" t="s">
        <v>19</v>
      </c>
      <c r="AI60" s="34" t="s">
        <v>19</v>
      </c>
      <c r="AJ60" s="34" t="s">
        <v>19</v>
      </c>
      <c r="AK60" s="34" t="s">
        <v>19</v>
      </c>
      <c r="AL60" s="34" t="s">
        <v>19</v>
      </c>
      <c r="AM60" s="34" t="s">
        <v>19</v>
      </c>
      <c r="AN60" s="34" t="s">
        <v>19</v>
      </c>
    </row>
    <row r="61" spans="1:40" s="45" customFormat="1" ht="22.5" customHeight="1" x14ac:dyDescent="0.15">
      <c r="A61" s="174" t="s">
        <v>36</v>
      </c>
      <c r="B61" s="174"/>
      <c r="C61" s="174"/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74"/>
      <c r="W61" s="174"/>
      <c r="X61" s="174"/>
      <c r="Y61" s="174"/>
      <c r="Z61" s="174"/>
      <c r="AA61" s="174"/>
      <c r="AB61" s="174"/>
      <c r="AC61" s="174"/>
      <c r="AD61" s="174"/>
      <c r="AE61" s="174"/>
      <c r="AF61" s="174"/>
      <c r="AG61" s="174"/>
      <c r="AH61" s="174"/>
      <c r="AI61" s="174"/>
      <c r="AJ61" s="174"/>
      <c r="AK61" s="174"/>
      <c r="AL61" s="174"/>
      <c r="AM61" s="174"/>
      <c r="AN61" s="174"/>
    </row>
    <row r="62" spans="1:40" s="45" customFormat="1" ht="21" customHeight="1" x14ac:dyDescent="0.15">
      <c r="A62" s="174" t="s">
        <v>85</v>
      </c>
      <c r="B62" s="174"/>
      <c r="C62" s="174"/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  <c r="Z62" s="174"/>
      <c r="AA62" s="174"/>
      <c r="AB62" s="174"/>
      <c r="AC62" s="174"/>
      <c r="AD62" s="174"/>
      <c r="AE62" s="174"/>
      <c r="AF62" s="174"/>
      <c r="AG62" s="174"/>
      <c r="AH62" s="174"/>
      <c r="AI62" s="174"/>
      <c r="AJ62" s="174"/>
      <c r="AK62" s="174"/>
      <c r="AL62" s="174"/>
      <c r="AM62" s="174"/>
      <c r="AN62" s="174"/>
    </row>
    <row r="63" spans="1:40" s="45" customFormat="1" ht="68.25" customHeight="1" x14ac:dyDescent="0.15">
      <c r="A63" s="162" t="s">
        <v>27</v>
      </c>
      <c r="B63" s="163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4"/>
      <c r="V63" s="32" t="s">
        <v>141</v>
      </c>
      <c r="W63" s="27">
        <v>4</v>
      </c>
      <c r="X63" s="27">
        <v>4</v>
      </c>
      <c r="Y63" s="27">
        <v>12</v>
      </c>
      <c r="Z63" s="10" t="s">
        <v>89</v>
      </c>
      <c r="AA63" s="10" t="s">
        <v>89</v>
      </c>
      <c r="AB63" s="10" t="s">
        <v>89</v>
      </c>
      <c r="AC63" s="10" t="s">
        <v>89</v>
      </c>
      <c r="AD63" s="10" t="s">
        <v>89</v>
      </c>
      <c r="AE63" s="10" t="s">
        <v>89</v>
      </c>
      <c r="AF63" s="10" t="s">
        <v>89</v>
      </c>
      <c r="AG63" s="10" t="s">
        <v>89</v>
      </c>
      <c r="AH63" s="10" t="s">
        <v>89</v>
      </c>
      <c r="AI63" s="10" t="s">
        <v>89</v>
      </c>
      <c r="AJ63" s="10" t="s">
        <v>89</v>
      </c>
      <c r="AK63" s="10" t="s">
        <v>89</v>
      </c>
      <c r="AL63" s="10" t="s">
        <v>89</v>
      </c>
      <c r="AM63" s="10" t="s">
        <v>89</v>
      </c>
      <c r="AN63" s="27">
        <f>W63+X63+Y63</f>
        <v>20</v>
      </c>
    </row>
    <row r="64" spans="1:40" s="45" customFormat="1" ht="57.75" customHeight="1" x14ac:dyDescent="0.15">
      <c r="A64" s="165"/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  <c r="T64" s="166"/>
      <c r="U64" s="167"/>
      <c r="V64" s="32" t="s">
        <v>142</v>
      </c>
      <c r="W64" s="27">
        <v>140</v>
      </c>
      <c r="X64" s="27">
        <v>233</v>
      </c>
      <c r="Y64" s="27">
        <v>325</v>
      </c>
      <c r="Z64" s="10" t="s">
        <v>89</v>
      </c>
      <c r="AA64" s="10" t="s">
        <v>89</v>
      </c>
      <c r="AB64" s="10" t="s">
        <v>89</v>
      </c>
      <c r="AC64" s="10" t="s">
        <v>89</v>
      </c>
      <c r="AD64" s="10" t="s">
        <v>89</v>
      </c>
      <c r="AE64" s="10" t="s">
        <v>89</v>
      </c>
      <c r="AF64" s="10" t="s">
        <v>89</v>
      </c>
      <c r="AG64" s="10" t="s">
        <v>89</v>
      </c>
      <c r="AH64" s="10" t="s">
        <v>89</v>
      </c>
      <c r="AI64" s="10" t="s">
        <v>89</v>
      </c>
      <c r="AJ64" s="10" t="s">
        <v>89</v>
      </c>
      <c r="AK64" s="10" t="s">
        <v>89</v>
      </c>
      <c r="AL64" s="10" t="s">
        <v>89</v>
      </c>
      <c r="AM64" s="10" t="s">
        <v>89</v>
      </c>
      <c r="AN64" s="27">
        <f>W64+X64+Y64</f>
        <v>698</v>
      </c>
    </row>
    <row r="65" spans="1:40" s="45" customFormat="1" ht="68.25" customHeight="1" x14ac:dyDescent="0.15">
      <c r="A65" s="168"/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  <c r="P65" s="169"/>
      <c r="Q65" s="169"/>
      <c r="R65" s="169"/>
      <c r="S65" s="169"/>
      <c r="T65" s="169"/>
      <c r="U65" s="170"/>
      <c r="V65" s="32" t="s">
        <v>143</v>
      </c>
      <c r="W65" s="46">
        <v>1822.2</v>
      </c>
      <c r="X65" s="46">
        <v>2949.5</v>
      </c>
      <c r="Y65" s="46">
        <v>3832.9</v>
      </c>
      <c r="Z65" s="10" t="s">
        <v>89</v>
      </c>
      <c r="AA65" s="10" t="s">
        <v>89</v>
      </c>
      <c r="AB65" s="10" t="s">
        <v>89</v>
      </c>
      <c r="AC65" s="10" t="s">
        <v>89</v>
      </c>
      <c r="AD65" s="10" t="s">
        <v>89</v>
      </c>
      <c r="AE65" s="10" t="s">
        <v>89</v>
      </c>
      <c r="AF65" s="10" t="s">
        <v>89</v>
      </c>
      <c r="AG65" s="10" t="s">
        <v>89</v>
      </c>
      <c r="AH65" s="10" t="s">
        <v>89</v>
      </c>
      <c r="AI65" s="10" t="s">
        <v>89</v>
      </c>
      <c r="AJ65" s="10" t="s">
        <v>89</v>
      </c>
      <c r="AK65" s="10" t="s">
        <v>89</v>
      </c>
      <c r="AL65" s="10" t="s">
        <v>89</v>
      </c>
      <c r="AM65" s="10" t="s">
        <v>89</v>
      </c>
      <c r="AN65" s="46">
        <f>W65+Y65+X65</f>
        <v>8604.6</v>
      </c>
    </row>
    <row r="66" spans="1:40" s="45" customFormat="1" ht="23.25" customHeight="1" x14ac:dyDescent="0.15">
      <c r="A66" s="159" t="s">
        <v>39</v>
      </c>
      <c r="B66" s="160"/>
      <c r="C66" s="160"/>
      <c r="D66" s="160"/>
      <c r="E66" s="160"/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  <c r="AA66" s="160"/>
      <c r="AB66" s="160"/>
      <c r="AC66" s="161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8"/>
    </row>
    <row r="67" spans="1:40" s="45" customFormat="1" ht="33.75" customHeight="1" x14ac:dyDescent="0.15">
      <c r="A67" s="132" t="s">
        <v>34</v>
      </c>
      <c r="B67" s="49" t="s">
        <v>10</v>
      </c>
      <c r="C67" s="1">
        <f t="shared" ref="C67:C70" si="22">SUM(D67:T67)</f>
        <v>669221496.26999998</v>
      </c>
      <c r="D67" s="38">
        <f>D70+D69+D68</f>
        <v>120600932</v>
      </c>
      <c r="E67" s="26">
        <f t="shared" ref="E67:T67" si="23">E70+E69+E68</f>
        <v>529357264.27000004</v>
      </c>
      <c r="F67" s="212">
        <f t="shared" si="23"/>
        <v>19263300</v>
      </c>
      <c r="G67" s="38">
        <f t="shared" si="23"/>
        <v>0</v>
      </c>
      <c r="H67" s="38">
        <f t="shared" si="23"/>
        <v>0</v>
      </c>
      <c r="I67" s="38">
        <f t="shared" si="23"/>
        <v>0</v>
      </c>
      <c r="J67" s="38">
        <f t="shared" si="23"/>
        <v>0</v>
      </c>
      <c r="K67" s="38">
        <f t="shared" si="23"/>
        <v>0</v>
      </c>
      <c r="L67" s="38">
        <f t="shared" si="23"/>
        <v>0</v>
      </c>
      <c r="M67" s="38">
        <f t="shared" si="23"/>
        <v>0</v>
      </c>
      <c r="N67" s="38">
        <f t="shared" si="23"/>
        <v>0</v>
      </c>
      <c r="O67" s="38">
        <f t="shared" si="23"/>
        <v>0</v>
      </c>
      <c r="P67" s="38">
        <f t="shared" si="23"/>
        <v>0</v>
      </c>
      <c r="Q67" s="38">
        <f t="shared" si="23"/>
        <v>0</v>
      </c>
      <c r="R67" s="38">
        <f t="shared" si="23"/>
        <v>0</v>
      </c>
      <c r="S67" s="38">
        <f t="shared" si="23"/>
        <v>0</v>
      </c>
      <c r="T67" s="38">
        <f t="shared" si="23"/>
        <v>0</v>
      </c>
      <c r="U67" s="181" t="s">
        <v>18</v>
      </c>
      <c r="V67" s="86" t="s">
        <v>140</v>
      </c>
      <c r="W67" s="178">
        <v>41</v>
      </c>
      <c r="X67" s="178">
        <v>173</v>
      </c>
      <c r="Y67" s="94" t="s">
        <v>158</v>
      </c>
      <c r="Z67" s="94" t="s">
        <v>158</v>
      </c>
      <c r="AA67" s="94" t="s">
        <v>158</v>
      </c>
      <c r="AB67" s="94" t="s">
        <v>158</v>
      </c>
      <c r="AC67" s="94" t="s">
        <v>158</v>
      </c>
      <c r="AD67" s="94" t="s">
        <v>158</v>
      </c>
      <c r="AE67" s="94" t="s">
        <v>158</v>
      </c>
      <c r="AF67" s="94" t="s">
        <v>158</v>
      </c>
      <c r="AG67" s="94" t="s">
        <v>158</v>
      </c>
      <c r="AH67" s="94" t="s">
        <v>158</v>
      </c>
      <c r="AI67" s="94" t="s">
        <v>158</v>
      </c>
      <c r="AJ67" s="94" t="s">
        <v>158</v>
      </c>
      <c r="AK67" s="94" t="s">
        <v>158</v>
      </c>
      <c r="AL67" s="94" t="s">
        <v>158</v>
      </c>
      <c r="AM67" s="94" t="s">
        <v>158</v>
      </c>
      <c r="AN67" s="178">
        <f>W67+X67</f>
        <v>214</v>
      </c>
    </row>
    <row r="68" spans="1:40" s="45" customFormat="1" ht="96.75" customHeight="1" x14ac:dyDescent="0.15">
      <c r="A68" s="132"/>
      <c r="B68" s="49" t="s">
        <v>13</v>
      </c>
      <c r="C68" s="1">
        <f t="shared" si="22"/>
        <v>33608460</v>
      </c>
      <c r="D68" s="11">
        <v>14345160</v>
      </c>
      <c r="E68" s="50">
        <v>0</v>
      </c>
      <c r="F68" s="220">
        <v>19263300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181"/>
      <c r="V68" s="87"/>
      <c r="W68" s="96"/>
      <c r="X68" s="96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6"/>
    </row>
    <row r="69" spans="1:40" s="45" customFormat="1" ht="94.5" customHeight="1" x14ac:dyDescent="0.15">
      <c r="A69" s="132"/>
      <c r="B69" s="49" t="s">
        <v>14</v>
      </c>
      <c r="C69" s="1">
        <f t="shared" si="22"/>
        <v>601860429.66000009</v>
      </c>
      <c r="D69" s="11">
        <v>100943878</v>
      </c>
      <c r="E69" s="50">
        <v>500916551.66000003</v>
      </c>
      <c r="F69" s="221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181"/>
      <c r="V69" s="86" t="s">
        <v>144</v>
      </c>
      <c r="W69" s="94" t="s">
        <v>158</v>
      </c>
      <c r="X69" s="178">
        <v>96.5</v>
      </c>
      <c r="Y69" s="179">
        <v>3.5</v>
      </c>
      <c r="Z69" s="94" t="s">
        <v>158</v>
      </c>
      <c r="AA69" s="94" t="s">
        <v>158</v>
      </c>
      <c r="AB69" s="94" t="s">
        <v>158</v>
      </c>
      <c r="AC69" s="94" t="s">
        <v>158</v>
      </c>
      <c r="AD69" s="94" t="s">
        <v>158</v>
      </c>
      <c r="AE69" s="94" t="s">
        <v>158</v>
      </c>
      <c r="AF69" s="94" t="s">
        <v>158</v>
      </c>
      <c r="AG69" s="94" t="s">
        <v>158</v>
      </c>
      <c r="AH69" s="94" t="s">
        <v>158</v>
      </c>
      <c r="AI69" s="94" t="s">
        <v>158</v>
      </c>
      <c r="AJ69" s="94" t="s">
        <v>158</v>
      </c>
      <c r="AK69" s="94" t="s">
        <v>158</v>
      </c>
      <c r="AL69" s="94" t="s">
        <v>158</v>
      </c>
      <c r="AM69" s="94" t="s">
        <v>158</v>
      </c>
      <c r="AN69" s="178">
        <f>X69+Y69</f>
        <v>100</v>
      </c>
    </row>
    <row r="70" spans="1:40" s="45" customFormat="1" ht="48.75" customHeight="1" x14ac:dyDescent="0.15">
      <c r="A70" s="132"/>
      <c r="B70" s="49" t="s">
        <v>16</v>
      </c>
      <c r="C70" s="1">
        <f t="shared" si="22"/>
        <v>33752606.609999999</v>
      </c>
      <c r="D70" s="11">
        <v>5311894</v>
      </c>
      <c r="E70" s="51">
        <v>28440712.609999999</v>
      </c>
      <c r="F70" s="221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181"/>
      <c r="V70" s="87"/>
      <c r="W70" s="96"/>
      <c r="X70" s="96"/>
      <c r="Y70" s="95"/>
      <c r="Z70" s="96"/>
      <c r="AA70" s="96"/>
      <c r="AB70" s="96"/>
      <c r="AC70" s="96"/>
      <c r="AD70" s="96"/>
      <c r="AE70" s="96"/>
      <c r="AF70" s="96"/>
      <c r="AG70" s="96"/>
      <c r="AH70" s="96"/>
      <c r="AI70" s="96"/>
      <c r="AJ70" s="96"/>
      <c r="AK70" s="96"/>
      <c r="AL70" s="96"/>
      <c r="AM70" s="96"/>
      <c r="AN70" s="96"/>
    </row>
    <row r="71" spans="1:40" s="45" customFormat="1" ht="115.5" customHeight="1" x14ac:dyDescent="0.15">
      <c r="A71" s="52" t="s">
        <v>38</v>
      </c>
      <c r="B71" s="10" t="s">
        <v>89</v>
      </c>
      <c r="C71" s="10" t="s">
        <v>89</v>
      </c>
      <c r="D71" s="10" t="s">
        <v>89</v>
      </c>
      <c r="E71" s="53" t="s">
        <v>89</v>
      </c>
      <c r="F71" s="222" t="s">
        <v>89</v>
      </c>
      <c r="G71" s="10" t="s">
        <v>89</v>
      </c>
      <c r="H71" s="10" t="s">
        <v>89</v>
      </c>
      <c r="I71" s="10" t="s">
        <v>89</v>
      </c>
      <c r="J71" s="10" t="s">
        <v>89</v>
      </c>
      <c r="K71" s="10" t="s">
        <v>89</v>
      </c>
      <c r="L71" s="10" t="s">
        <v>89</v>
      </c>
      <c r="M71" s="10" t="s">
        <v>89</v>
      </c>
      <c r="N71" s="10" t="s">
        <v>89</v>
      </c>
      <c r="O71" s="10" t="s">
        <v>89</v>
      </c>
      <c r="P71" s="10" t="s">
        <v>89</v>
      </c>
      <c r="Q71" s="10" t="s">
        <v>89</v>
      </c>
      <c r="R71" s="10" t="s">
        <v>89</v>
      </c>
      <c r="S71" s="10" t="s">
        <v>89</v>
      </c>
      <c r="T71" s="10" t="s">
        <v>89</v>
      </c>
      <c r="U71" s="54" t="s">
        <v>12</v>
      </c>
      <c r="V71" s="32" t="s">
        <v>145</v>
      </c>
      <c r="W71" s="55">
        <v>14</v>
      </c>
      <c r="X71" s="55">
        <v>39</v>
      </c>
      <c r="Y71" s="55">
        <v>61</v>
      </c>
      <c r="Z71" s="56" t="s">
        <v>158</v>
      </c>
      <c r="AA71" s="56" t="s">
        <v>158</v>
      </c>
      <c r="AB71" s="56" t="s">
        <v>158</v>
      </c>
      <c r="AC71" s="56" t="s">
        <v>158</v>
      </c>
      <c r="AD71" s="56" t="s">
        <v>158</v>
      </c>
      <c r="AE71" s="56" t="s">
        <v>158</v>
      </c>
      <c r="AF71" s="56" t="s">
        <v>158</v>
      </c>
      <c r="AG71" s="56" t="s">
        <v>158</v>
      </c>
      <c r="AH71" s="56" t="s">
        <v>158</v>
      </c>
      <c r="AI71" s="56" t="s">
        <v>158</v>
      </c>
      <c r="AJ71" s="56" t="s">
        <v>158</v>
      </c>
      <c r="AK71" s="56" t="s">
        <v>158</v>
      </c>
      <c r="AL71" s="56" t="s">
        <v>158</v>
      </c>
      <c r="AM71" s="56" t="s">
        <v>158</v>
      </c>
      <c r="AN71" s="54">
        <f>W71+X71+Y71</f>
        <v>114</v>
      </c>
    </row>
    <row r="72" spans="1:40" s="45" customFormat="1" ht="111" customHeight="1" x14ac:dyDescent="0.15">
      <c r="A72" s="32" t="s">
        <v>35</v>
      </c>
      <c r="B72" s="57" t="s">
        <v>89</v>
      </c>
      <c r="C72" s="10" t="s">
        <v>89</v>
      </c>
      <c r="D72" s="10" t="s">
        <v>89</v>
      </c>
      <c r="E72" s="53" t="s">
        <v>89</v>
      </c>
      <c r="F72" s="222" t="s">
        <v>89</v>
      </c>
      <c r="G72" s="10" t="s">
        <v>89</v>
      </c>
      <c r="H72" s="10" t="s">
        <v>89</v>
      </c>
      <c r="I72" s="10" t="s">
        <v>89</v>
      </c>
      <c r="J72" s="10" t="s">
        <v>89</v>
      </c>
      <c r="K72" s="10" t="s">
        <v>89</v>
      </c>
      <c r="L72" s="10" t="s">
        <v>89</v>
      </c>
      <c r="M72" s="10" t="s">
        <v>89</v>
      </c>
      <c r="N72" s="10" t="s">
        <v>89</v>
      </c>
      <c r="O72" s="10" t="s">
        <v>89</v>
      </c>
      <c r="P72" s="10" t="s">
        <v>89</v>
      </c>
      <c r="Q72" s="10" t="s">
        <v>89</v>
      </c>
      <c r="R72" s="10" t="s">
        <v>89</v>
      </c>
      <c r="S72" s="10" t="s">
        <v>89</v>
      </c>
      <c r="T72" s="10" t="s">
        <v>89</v>
      </c>
      <c r="U72" s="54" t="s">
        <v>12</v>
      </c>
      <c r="V72" s="32" t="s">
        <v>146</v>
      </c>
      <c r="W72" s="55">
        <v>27</v>
      </c>
      <c r="X72" s="55">
        <v>37</v>
      </c>
      <c r="Y72" s="55">
        <v>36</v>
      </c>
      <c r="Z72" s="56" t="s">
        <v>158</v>
      </c>
      <c r="AA72" s="56" t="s">
        <v>158</v>
      </c>
      <c r="AB72" s="56" t="s">
        <v>158</v>
      </c>
      <c r="AC72" s="56" t="s">
        <v>158</v>
      </c>
      <c r="AD72" s="56" t="s">
        <v>158</v>
      </c>
      <c r="AE72" s="56" t="s">
        <v>158</v>
      </c>
      <c r="AF72" s="56" t="s">
        <v>158</v>
      </c>
      <c r="AG72" s="56" t="s">
        <v>158</v>
      </c>
      <c r="AH72" s="56" t="s">
        <v>158</v>
      </c>
      <c r="AI72" s="56" t="s">
        <v>158</v>
      </c>
      <c r="AJ72" s="56" t="s">
        <v>158</v>
      </c>
      <c r="AK72" s="56" t="s">
        <v>158</v>
      </c>
      <c r="AL72" s="56" t="s">
        <v>158</v>
      </c>
      <c r="AM72" s="56" t="s">
        <v>158</v>
      </c>
      <c r="AN72" s="54">
        <f>W72+X72+Y72</f>
        <v>100</v>
      </c>
    </row>
    <row r="73" spans="1:40" s="45" customFormat="1" ht="41.25" customHeight="1" x14ac:dyDescent="0.15">
      <c r="A73" s="132" t="s">
        <v>37</v>
      </c>
      <c r="B73" s="49" t="s">
        <v>22</v>
      </c>
      <c r="C73" s="1">
        <f t="shared" ref="C73:C76" si="24">SUM(D73:T73)</f>
        <v>669221496.26999998</v>
      </c>
      <c r="D73" s="38">
        <f>D74+D75+D76</f>
        <v>120600932</v>
      </c>
      <c r="E73" s="26">
        <f t="shared" ref="E73:T73" si="25">E74+E75+E76</f>
        <v>529357264.27000004</v>
      </c>
      <c r="F73" s="212">
        <f t="shared" si="25"/>
        <v>19263300</v>
      </c>
      <c r="G73" s="38">
        <f t="shared" si="25"/>
        <v>0</v>
      </c>
      <c r="H73" s="38">
        <f t="shared" si="25"/>
        <v>0</v>
      </c>
      <c r="I73" s="38">
        <f t="shared" si="25"/>
        <v>0</v>
      </c>
      <c r="J73" s="38">
        <f t="shared" si="25"/>
        <v>0</v>
      </c>
      <c r="K73" s="38">
        <f t="shared" si="25"/>
        <v>0</v>
      </c>
      <c r="L73" s="38">
        <f t="shared" si="25"/>
        <v>0</v>
      </c>
      <c r="M73" s="38">
        <f t="shared" si="25"/>
        <v>0</v>
      </c>
      <c r="N73" s="38">
        <f t="shared" si="25"/>
        <v>0</v>
      </c>
      <c r="O73" s="38">
        <f t="shared" si="25"/>
        <v>0</v>
      </c>
      <c r="P73" s="38">
        <f t="shared" si="25"/>
        <v>0</v>
      </c>
      <c r="Q73" s="38">
        <f t="shared" si="25"/>
        <v>0</v>
      </c>
      <c r="R73" s="38">
        <f t="shared" si="25"/>
        <v>0</v>
      </c>
      <c r="S73" s="38">
        <f t="shared" si="25"/>
        <v>0</v>
      </c>
      <c r="T73" s="38">
        <f t="shared" si="25"/>
        <v>0</v>
      </c>
      <c r="U73" s="54" t="s">
        <v>19</v>
      </c>
      <c r="V73" s="27" t="s">
        <v>19</v>
      </c>
      <c r="W73" s="27" t="s">
        <v>19</v>
      </c>
      <c r="X73" s="54" t="s">
        <v>19</v>
      </c>
      <c r="Y73" s="54" t="s">
        <v>19</v>
      </c>
      <c r="Z73" s="54" t="s">
        <v>19</v>
      </c>
      <c r="AA73" s="54" t="s">
        <v>19</v>
      </c>
      <c r="AB73" s="54" t="s">
        <v>19</v>
      </c>
      <c r="AC73" s="54" t="s">
        <v>19</v>
      </c>
      <c r="AD73" s="54" t="s">
        <v>19</v>
      </c>
      <c r="AE73" s="54" t="s">
        <v>19</v>
      </c>
      <c r="AF73" s="54" t="s">
        <v>19</v>
      </c>
      <c r="AG73" s="54" t="s">
        <v>19</v>
      </c>
      <c r="AH73" s="54" t="s">
        <v>19</v>
      </c>
      <c r="AI73" s="54" t="s">
        <v>19</v>
      </c>
      <c r="AJ73" s="54" t="s">
        <v>19</v>
      </c>
      <c r="AK73" s="54" t="s">
        <v>19</v>
      </c>
      <c r="AL73" s="54" t="s">
        <v>19</v>
      </c>
      <c r="AM73" s="54" t="s">
        <v>19</v>
      </c>
      <c r="AN73" s="54" t="s">
        <v>19</v>
      </c>
    </row>
    <row r="74" spans="1:40" s="45" customFormat="1" ht="102" customHeight="1" x14ac:dyDescent="0.15">
      <c r="A74" s="132"/>
      <c r="B74" s="49" t="s">
        <v>13</v>
      </c>
      <c r="C74" s="1">
        <f t="shared" si="24"/>
        <v>33608460</v>
      </c>
      <c r="D74" s="11">
        <f>D68</f>
        <v>14345160</v>
      </c>
      <c r="E74" s="51">
        <f t="shared" ref="E74:T76" si="26">E68</f>
        <v>0</v>
      </c>
      <c r="F74" s="223">
        <f t="shared" si="26"/>
        <v>19263300</v>
      </c>
      <c r="G74" s="11">
        <f t="shared" si="26"/>
        <v>0</v>
      </c>
      <c r="H74" s="11">
        <f t="shared" si="26"/>
        <v>0</v>
      </c>
      <c r="I74" s="11">
        <f t="shared" si="26"/>
        <v>0</v>
      </c>
      <c r="J74" s="11">
        <f t="shared" si="26"/>
        <v>0</v>
      </c>
      <c r="K74" s="11">
        <f t="shared" si="26"/>
        <v>0</v>
      </c>
      <c r="L74" s="11">
        <f t="shared" si="26"/>
        <v>0</v>
      </c>
      <c r="M74" s="11">
        <f t="shared" si="26"/>
        <v>0</v>
      </c>
      <c r="N74" s="11">
        <f t="shared" si="26"/>
        <v>0</v>
      </c>
      <c r="O74" s="11">
        <f t="shared" si="26"/>
        <v>0</v>
      </c>
      <c r="P74" s="11">
        <f t="shared" si="26"/>
        <v>0</v>
      </c>
      <c r="Q74" s="11">
        <f t="shared" si="26"/>
        <v>0</v>
      </c>
      <c r="R74" s="11">
        <f t="shared" si="26"/>
        <v>0</v>
      </c>
      <c r="S74" s="11">
        <f t="shared" si="26"/>
        <v>0</v>
      </c>
      <c r="T74" s="11">
        <f t="shared" si="26"/>
        <v>0</v>
      </c>
      <c r="U74" s="54" t="s">
        <v>19</v>
      </c>
      <c r="V74" s="27" t="s">
        <v>19</v>
      </c>
      <c r="W74" s="27" t="s">
        <v>19</v>
      </c>
      <c r="X74" s="54" t="s">
        <v>19</v>
      </c>
      <c r="Y74" s="54" t="s">
        <v>19</v>
      </c>
      <c r="Z74" s="54" t="s">
        <v>19</v>
      </c>
      <c r="AA74" s="54" t="s">
        <v>19</v>
      </c>
      <c r="AB74" s="54" t="s">
        <v>19</v>
      </c>
      <c r="AC74" s="54" t="s">
        <v>19</v>
      </c>
      <c r="AD74" s="54" t="s">
        <v>19</v>
      </c>
      <c r="AE74" s="54" t="s">
        <v>19</v>
      </c>
      <c r="AF74" s="54" t="s">
        <v>19</v>
      </c>
      <c r="AG74" s="54" t="s">
        <v>19</v>
      </c>
      <c r="AH74" s="54" t="s">
        <v>19</v>
      </c>
      <c r="AI74" s="54" t="s">
        <v>19</v>
      </c>
      <c r="AJ74" s="54" t="s">
        <v>19</v>
      </c>
      <c r="AK74" s="54" t="s">
        <v>19</v>
      </c>
      <c r="AL74" s="54" t="s">
        <v>19</v>
      </c>
      <c r="AM74" s="54" t="s">
        <v>19</v>
      </c>
      <c r="AN74" s="54" t="s">
        <v>19</v>
      </c>
    </row>
    <row r="75" spans="1:40" s="45" customFormat="1" ht="93.75" customHeight="1" x14ac:dyDescent="0.15">
      <c r="A75" s="132"/>
      <c r="B75" s="49" t="s">
        <v>14</v>
      </c>
      <c r="C75" s="1">
        <f t="shared" si="24"/>
        <v>601860429.66000009</v>
      </c>
      <c r="D75" s="11">
        <f t="shared" ref="D75:S76" si="27">D69</f>
        <v>100943878</v>
      </c>
      <c r="E75" s="51">
        <f t="shared" si="27"/>
        <v>500916551.66000003</v>
      </c>
      <c r="F75" s="224">
        <f t="shared" si="27"/>
        <v>0</v>
      </c>
      <c r="G75" s="11">
        <f t="shared" si="27"/>
        <v>0</v>
      </c>
      <c r="H75" s="11">
        <f t="shared" si="27"/>
        <v>0</v>
      </c>
      <c r="I75" s="11">
        <f t="shared" si="27"/>
        <v>0</v>
      </c>
      <c r="J75" s="11">
        <f t="shared" si="27"/>
        <v>0</v>
      </c>
      <c r="K75" s="11">
        <f t="shared" si="27"/>
        <v>0</v>
      </c>
      <c r="L75" s="11">
        <f t="shared" si="27"/>
        <v>0</v>
      </c>
      <c r="M75" s="11">
        <f t="shared" si="27"/>
        <v>0</v>
      </c>
      <c r="N75" s="11">
        <f t="shared" si="27"/>
        <v>0</v>
      </c>
      <c r="O75" s="11">
        <f t="shared" si="27"/>
        <v>0</v>
      </c>
      <c r="P75" s="11">
        <f t="shared" si="27"/>
        <v>0</v>
      </c>
      <c r="Q75" s="11">
        <f t="shared" si="27"/>
        <v>0</v>
      </c>
      <c r="R75" s="11">
        <f t="shared" si="27"/>
        <v>0</v>
      </c>
      <c r="S75" s="11">
        <f t="shared" si="27"/>
        <v>0</v>
      </c>
      <c r="T75" s="11">
        <f t="shared" si="26"/>
        <v>0</v>
      </c>
      <c r="U75" s="54" t="s">
        <v>19</v>
      </c>
      <c r="V75" s="27" t="s">
        <v>19</v>
      </c>
      <c r="W75" s="27" t="s">
        <v>19</v>
      </c>
      <c r="X75" s="54" t="s">
        <v>19</v>
      </c>
      <c r="Y75" s="54" t="s">
        <v>19</v>
      </c>
      <c r="Z75" s="54" t="s">
        <v>19</v>
      </c>
      <c r="AA75" s="54" t="s">
        <v>19</v>
      </c>
      <c r="AB75" s="54" t="s">
        <v>19</v>
      </c>
      <c r="AC75" s="54" t="s">
        <v>19</v>
      </c>
      <c r="AD75" s="54" t="s">
        <v>19</v>
      </c>
      <c r="AE75" s="54" t="s">
        <v>19</v>
      </c>
      <c r="AF75" s="54" t="s">
        <v>19</v>
      </c>
      <c r="AG75" s="54" t="s">
        <v>19</v>
      </c>
      <c r="AH75" s="54" t="s">
        <v>19</v>
      </c>
      <c r="AI75" s="54" t="s">
        <v>19</v>
      </c>
      <c r="AJ75" s="54" t="s">
        <v>19</v>
      </c>
      <c r="AK75" s="54" t="s">
        <v>19</v>
      </c>
      <c r="AL75" s="54" t="s">
        <v>19</v>
      </c>
      <c r="AM75" s="54" t="s">
        <v>19</v>
      </c>
      <c r="AN75" s="54" t="s">
        <v>19</v>
      </c>
    </row>
    <row r="76" spans="1:40" s="45" customFormat="1" ht="50.25" customHeight="1" x14ac:dyDescent="0.15">
      <c r="A76" s="132"/>
      <c r="B76" s="49" t="s">
        <v>16</v>
      </c>
      <c r="C76" s="1">
        <f t="shared" si="24"/>
        <v>33752606.609999999</v>
      </c>
      <c r="D76" s="11">
        <f t="shared" si="27"/>
        <v>5311894</v>
      </c>
      <c r="E76" s="51">
        <f t="shared" si="26"/>
        <v>28440712.609999999</v>
      </c>
      <c r="F76" s="224">
        <f t="shared" si="26"/>
        <v>0</v>
      </c>
      <c r="G76" s="11">
        <f t="shared" si="26"/>
        <v>0</v>
      </c>
      <c r="H76" s="11">
        <f t="shared" si="26"/>
        <v>0</v>
      </c>
      <c r="I76" s="11">
        <f t="shared" si="26"/>
        <v>0</v>
      </c>
      <c r="J76" s="11">
        <f t="shared" si="26"/>
        <v>0</v>
      </c>
      <c r="K76" s="11">
        <f t="shared" si="26"/>
        <v>0</v>
      </c>
      <c r="L76" s="11">
        <f t="shared" si="26"/>
        <v>0</v>
      </c>
      <c r="M76" s="11">
        <f t="shared" si="26"/>
        <v>0</v>
      </c>
      <c r="N76" s="11">
        <f t="shared" si="26"/>
        <v>0</v>
      </c>
      <c r="O76" s="11">
        <f t="shared" si="26"/>
        <v>0</v>
      </c>
      <c r="P76" s="11">
        <f t="shared" si="26"/>
        <v>0</v>
      </c>
      <c r="Q76" s="11">
        <f t="shared" si="26"/>
        <v>0</v>
      </c>
      <c r="R76" s="11">
        <f t="shared" si="26"/>
        <v>0</v>
      </c>
      <c r="S76" s="11">
        <f t="shared" si="26"/>
        <v>0</v>
      </c>
      <c r="T76" s="11">
        <f t="shared" si="26"/>
        <v>0</v>
      </c>
      <c r="U76" s="54" t="s">
        <v>19</v>
      </c>
      <c r="V76" s="27" t="s">
        <v>19</v>
      </c>
      <c r="W76" s="27" t="s">
        <v>19</v>
      </c>
      <c r="X76" s="54" t="s">
        <v>19</v>
      </c>
      <c r="Y76" s="54" t="s">
        <v>19</v>
      </c>
      <c r="Z76" s="54" t="s">
        <v>19</v>
      </c>
      <c r="AA76" s="54" t="s">
        <v>19</v>
      </c>
      <c r="AB76" s="54" t="s">
        <v>19</v>
      </c>
      <c r="AC76" s="54" t="s">
        <v>19</v>
      </c>
      <c r="AD76" s="54" t="s">
        <v>19</v>
      </c>
      <c r="AE76" s="54" t="s">
        <v>19</v>
      </c>
      <c r="AF76" s="54" t="s">
        <v>19</v>
      </c>
      <c r="AG76" s="54" t="s">
        <v>19</v>
      </c>
      <c r="AH76" s="54" t="s">
        <v>19</v>
      </c>
      <c r="AI76" s="54" t="s">
        <v>19</v>
      </c>
      <c r="AJ76" s="54" t="s">
        <v>19</v>
      </c>
      <c r="AK76" s="54" t="s">
        <v>19</v>
      </c>
      <c r="AL76" s="54" t="s">
        <v>19</v>
      </c>
      <c r="AM76" s="54" t="s">
        <v>19</v>
      </c>
      <c r="AN76" s="54" t="s">
        <v>19</v>
      </c>
    </row>
    <row r="77" spans="1:40" ht="19.5" customHeight="1" x14ac:dyDescent="0.25">
      <c r="A77" s="102" t="s">
        <v>20</v>
      </c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</row>
    <row r="78" spans="1:40" ht="24" customHeight="1" x14ac:dyDescent="0.25">
      <c r="A78" s="102" t="s">
        <v>75</v>
      </c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</row>
    <row r="79" spans="1:40" ht="50.25" customHeight="1" x14ac:dyDescent="0.25">
      <c r="A79" s="123" t="s">
        <v>27</v>
      </c>
      <c r="B79" s="124"/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5"/>
      <c r="U79" s="91" t="s">
        <v>12</v>
      </c>
      <c r="V79" s="132" t="s">
        <v>147</v>
      </c>
      <c r="W79" s="158">
        <v>2</v>
      </c>
      <c r="X79" s="91">
        <v>20</v>
      </c>
      <c r="Y79" s="91">
        <v>46</v>
      </c>
      <c r="Z79" s="91">
        <v>14</v>
      </c>
      <c r="AA79" s="91">
        <v>14</v>
      </c>
      <c r="AB79" s="91">
        <v>12</v>
      </c>
      <c r="AC79" s="90" t="s">
        <v>89</v>
      </c>
      <c r="AD79" s="90" t="s">
        <v>89</v>
      </c>
      <c r="AE79" s="90" t="s">
        <v>89</v>
      </c>
      <c r="AF79" s="90" t="s">
        <v>89</v>
      </c>
      <c r="AG79" s="90" t="s">
        <v>89</v>
      </c>
      <c r="AH79" s="90" t="s">
        <v>89</v>
      </c>
      <c r="AI79" s="90" t="s">
        <v>89</v>
      </c>
      <c r="AJ79" s="90" t="s">
        <v>89</v>
      </c>
      <c r="AK79" s="90" t="s">
        <v>89</v>
      </c>
      <c r="AL79" s="90" t="s">
        <v>89</v>
      </c>
      <c r="AM79" s="90" t="s">
        <v>89</v>
      </c>
      <c r="AN79" s="113">
        <f>SUM(W79:AB80)</f>
        <v>108</v>
      </c>
    </row>
    <row r="80" spans="1:40" ht="69" customHeight="1" x14ac:dyDescent="0.25">
      <c r="A80" s="126"/>
      <c r="B80" s="127"/>
      <c r="C80" s="127"/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8"/>
      <c r="U80" s="91"/>
      <c r="V80" s="132"/>
      <c r="W80" s="158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113"/>
    </row>
    <row r="81" spans="1:40" ht="165" customHeight="1" x14ac:dyDescent="0.25">
      <c r="A81" s="126"/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27"/>
      <c r="O81" s="127"/>
      <c r="P81" s="127"/>
      <c r="Q81" s="127"/>
      <c r="R81" s="127"/>
      <c r="S81" s="127"/>
      <c r="T81" s="128"/>
      <c r="U81" s="5" t="s">
        <v>21</v>
      </c>
      <c r="V81" s="32" t="s">
        <v>148</v>
      </c>
      <c r="W81" s="27">
        <v>4</v>
      </c>
      <c r="X81" s="5">
        <v>52</v>
      </c>
      <c r="Y81" s="5">
        <v>158</v>
      </c>
      <c r="Z81" s="5">
        <v>43</v>
      </c>
      <c r="AA81" s="5">
        <v>43</v>
      </c>
      <c r="AB81" s="5">
        <v>39</v>
      </c>
      <c r="AC81" s="8" t="s">
        <v>89</v>
      </c>
      <c r="AD81" s="8" t="s">
        <v>89</v>
      </c>
      <c r="AE81" s="8" t="s">
        <v>89</v>
      </c>
      <c r="AF81" s="8" t="s">
        <v>89</v>
      </c>
      <c r="AG81" s="8" t="s">
        <v>89</v>
      </c>
      <c r="AH81" s="8" t="s">
        <v>89</v>
      </c>
      <c r="AI81" s="8" t="s">
        <v>89</v>
      </c>
      <c r="AJ81" s="8" t="s">
        <v>89</v>
      </c>
      <c r="AK81" s="8" t="s">
        <v>89</v>
      </c>
      <c r="AL81" s="8" t="s">
        <v>89</v>
      </c>
      <c r="AM81" s="8" t="s">
        <v>89</v>
      </c>
      <c r="AN81" s="34">
        <f>SUM(W81:AB81)</f>
        <v>339</v>
      </c>
    </row>
    <row r="82" spans="1:40" ht="120.75" customHeight="1" x14ac:dyDescent="0.25">
      <c r="A82" s="129"/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1"/>
      <c r="U82" s="5" t="s">
        <v>12</v>
      </c>
      <c r="V82" s="32" t="s">
        <v>149</v>
      </c>
      <c r="W82" s="58">
        <v>80.099999999999994</v>
      </c>
      <c r="X82" s="5">
        <v>1006.8</v>
      </c>
      <c r="Y82" s="5">
        <v>2489.6</v>
      </c>
      <c r="Z82" s="5">
        <v>769</v>
      </c>
      <c r="AA82" s="5">
        <v>557.1</v>
      </c>
      <c r="AB82" s="5">
        <v>524.1</v>
      </c>
      <c r="AC82" s="8" t="s">
        <v>89</v>
      </c>
      <c r="AD82" s="8" t="s">
        <v>89</v>
      </c>
      <c r="AE82" s="8" t="s">
        <v>89</v>
      </c>
      <c r="AF82" s="8" t="s">
        <v>89</v>
      </c>
      <c r="AG82" s="8" t="s">
        <v>89</v>
      </c>
      <c r="AH82" s="8" t="s">
        <v>89</v>
      </c>
      <c r="AI82" s="8" t="s">
        <v>89</v>
      </c>
      <c r="AJ82" s="8" t="s">
        <v>89</v>
      </c>
      <c r="AK82" s="8" t="s">
        <v>89</v>
      </c>
      <c r="AL82" s="8" t="s">
        <v>89</v>
      </c>
      <c r="AM82" s="8" t="s">
        <v>89</v>
      </c>
      <c r="AN82" s="59">
        <f>SUM(W82:AB82)</f>
        <v>5426.7000000000007</v>
      </c>
    </row>
    <row r="83" spans="1:40" ht="18" customHeight="1" x14ac:dyDescent="0.25">
      <c r="A83" s="102" t="s">
        <v>74</v>
      </c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</row>
    <row r="84" spans="1:40" ht="40.5" customHeight="1" x14ac:dyDescent="0.25">
      <c r="A84" s="84" t="s">
        <v>102</v>
      </c>
      <c r="B84" s="37" t="s">
        <v>22</v>
      </c>
      <c r="C84" s="1">
        <f>SUM(D84:T84)</f>
        <v>348361298.44999999</v>
      </c>
      <c r="D84" s="38">
        <f>D85+D86</f>
        <v>4571845</v>
      </c>
      <c r="E84" s="26">
        <f>E85+E86</f>
        <v>57298509.699999996</v>
      </c>
      <c r="F84" s="212">
        <f t="shared" ref="F84:T84" si="28">F85+F86</f>
        <v>189811470.75</v>
      </c>
      <c r="G84" s="38">
        <f t="shared" si="28"/>
        <v>51102759</v>
      </c>
      <c r="H84" s="38">
        <f t="shared" si="28"/>
        <v>45576714</v>
      </c>
      <c r="I84" s="38">
        <f t="shared" si="28"/>
        <v>0</v>
      </c>
      <c r="J84" s="38">
        <f t="shared" si="28"/>
        <v>0</v>
      </c>
      <c r="K84" s="38">
        <f t="shared" si="28"/>
        <v>0</v>
      </c>
      <c r="L84" s="38">
        <f t="shared" si="28"/>
        <v>0</v>
      </c>
      <c r="M84" s="38">
        <f t="shared" si="28"/>
        <v>0</v>
      </c>
      <c r="N84" s="38">
        <f t="shared" si="28"/>
        <v>0</v>
      </c>
      <c r="O84" s="38">
        <f t="shared" si="28"/>
        <v>0</v>
      </c>
      <c r="P84" s="38">
        <f t="shared" si="28"/>
        <v>0</v>
      </c>
      <c r="Q84" s="38">
        <f t="shared" si="28"/>
        <v>0</v>
      </c>
      <c r="R84" s="38">
        <f t="shared" si="28"/>
        <v>0</v>
      </c>
      <c r="S84" s="38">
        <f t="shared" si="28"/>
        <v>0</v>
      </c>
      <c r="T84" s="38">
        <f t="shared" si="28"/>
        <v>0</v>
      </c>
      <c r="U84" s="82" t="s">
        <v>23</v>
      </c>
      <c r="V84" s="197"/>
      <c r="W84" s="198"/>
      <c r="X84" s="198"/>
      <c r="Y84" s="198"/>
      <c r="Z84" s="198"/>
      <c r="AA84" s="198"/>
      <c r="AB84" s="198"/>
      <c r="AC84" s="198"/>
      <c r="AD84" s="198"/>
      <c r="AE84" s="198"/>
      <c r="AF84" s="198"/>
      <c r="AG84" s="198"/>
      <c r="AH84" s="198"/>
      <c r="AI84" s="198"/>
      <c r="AJ84" s="198"/>
      <c r="AK84" s="198"/>
      <c r="AL84" s="198"/>
      <c r="AM84" s="198"/>
      <c r="AN84" s="199"/>
    </row>
    <row r="85" spans="1:40" ht="98.25" customHeight="1" x14ac:dyDescent="0.25">
      <c r="A85" s="105"/>
      <c r="B85" s="37" t="s">
        <v>14</v>
      </c>
      <c r="C85" s="1">
        <f t="shared" ref="C85:C86" si="29">SUM(D85:T85)</f>
        <v>274877407.80000001</v>
      </c>
      <c r="D85" s="38">
        <f>D88+D112+D141</f>
        <v>0</v>
      </c>
      <c r="E85" s="26">
        <f>E88+E112+E141</f>
        <v>45426306.799999997</v>
      </c>
      <c r="F85" s="212">
        <f>F88+F112+F141</f>
        <v>152482241</v>
      </c>
      <c r="G85" s="38">
        <f>G88+G112</f>
        <v>41419023</v>
      </c>
      <c r="H85" s="38">
        <f>H88+H112</f>
        <v>35549837</v>
      </c>
      <c r="I85" s="38">
        <f>I88+I112+I141</f>
        <v>0</v>
      </c>
      <c r="J85" s="38">
        <f t="shared" ref="J85:T85" si="30">J88+J112+J141</f>
        <v>0</v>
      </c>
      <c r="K85" s="38">
        <f t="shared" si="30"/>
        <v>0</v>
      </c>
      <c r="L85" s="38">
        <f t="shared" si="30"/>
        <v>0</v>
      </c>
      <c r="M85" s="38">
        <f t="shared" si="30"/>
        <v>0</v>
      </c>
      <c r="N85" s="38">
        <f t="shared" si="30"/>
        <v>0</v>
      </c>
      <c r="O85" s="38">
        <f t="shared" si="30"/>
        <v>0</v>
      </c>
      <c r="P85" s="38">
        <f t="shared" si="30"/>
        <v>0</v>
      </c>
      <c r="Q85" s="38">
        <f t="shared" si="30"/>
        <v>0</v>
      </c>
      <c r="R85" s="38">
        <f t="shared" si="30"/>
        <v>0</v>
      </c>
      <c r="S85" s="38">
        <f t="shared" si="30"/>
        <v>0</v>
      </c>
      <c r="T85" s="38">
        <f t="shared" si="30"/>
        <v>0</v>
      </c>
      <c r="U85" s="89"/>
      <c r="V85" s="200"/>
      <c r="W85" s="201"/>
      <c r="X85" s="201"/>
      <c r="Y85" s="201"/>
      <c r="Z85" s="201"/>
      <c r="AA85" s="201"/>
      <c r="AB85" s="201"/>
      <c r="AC85" s="201"/>
      <c r="AD85" s="201"/>
      <c r="AE85" s="201"/>
      <c r="AF85" s="201"/>
      <c r="AG85" s="201"/>
      <c r="AH85" s="201"/>
      <c r="AI85" s="201"/>
      <c r="AJ85" s="201"/>
      <c r="AK85" s="201"/>
      <c r="AL85" s="201"/>
      <c r="AM85" s="201"/>
      <c r="AN85" s="202"/>
    </row>
    <row r="86" spans="1:40" ht="57.75" customHeight="1" x14ac:dyDescent="0.25">
      <c r="A86" s="85"/>
      <c r="B86" s="37" t="s">
        <v>16</v>
      </c>
      <c r="C86" s="1">
        <f t="shared" si="29"/>
        <v>73483890.650000006</v>
      </c>
      <c r="D86" s="38">
        <f>D89+D113+D142</f>
        <v>4571845</v>
      </c>
      <c r="E86" s="26">
        <f>E89+E113+E142+E151</f>
        <v>11872202.9</v>
      </c>
      <c r="F86" s="212">
        <f>F89+F113+F142</f>
        <v>37329229.75</v>
      </c>
      <c r="G86" s="38">
        <f>G89+G113</f>
        <v>9683736</v>
      </c>
      <c r="H86" s="38">
        <f>H89+H113</f>
        <v>10026877</v>
      </c>
      <c r="I86" s="38">
        <f>I89+I113+I142</f>
        <v>0</v>
      </c>
      <c r="J86" s="38">
        <f t="shared" ref="J86:T86" si="31">J89+J113+J142</f>
        <v>0</v>
      </c>
      <c r="K86" s="38">
        <f t="shared" si="31"/>
        <v>0</v>
      </c>
      <c r="L86" s="38">
        <f t="shared" si="31"/>
        <v>0</v>
      </c>
      <c r="M86" s="38">
        <f t="shared" si="31"/>
        <v>0</v>
      </c>
      <c r="N86" s="38">
        <f t="shared" si="31"/>
        <v>0</v>
      </c>
      <c r="O86" s="38">
        <f t="shared" si="31"/>
        <v>0</v>
      </c>
      <c r="P86" s="38">
        <f t="shared" si="31"/>
        <v>0</v>
      </c>
      <c r="Q86" s="38">
        <f t="shared" si="31"/>
        <v>0</v>
      </c>
      <c r="R86" s="38">
        <f t="shared" si="31"/>
        <v>0</v>
      </c>
      <c r="S86" s="38">
        <f t="shared" si="31"/>
        <v>0</v>
      </c>
      <c r="T86" s="38">
        <f t="shared" si="31"/>
        <v>0</v>
      </c>
      <c r="U86" s="83"/>
      <c r="V86" s="203"/>
      <c r="W86" s="204"/>
      <c r="X86" s="204"/>
      <c r="Y86" s="204"/>
      <c r="Z86" s="204"/>
      <c r="AA86" s="204"/>
      <c r="AB86" s="204"/>
      <c r="AC86" s="204"/>
      <c r="AD86" s="204"/>
      <c r="AE86" s="204"/>
      <c r="AF86" s="204"/>
      <c r="AG86" s="204"/>
      <c r="AH86" s="204"/>
      <c r="AI86" s="204"/>
      <c r="AJ86" s="204"/>
      <c r="AK86" s="204"/>
      <c r="AL86" s="204"/>
      <c r="AM86" s="204"/>
      <c r="AN86" s="205"/>
    </row>
    <row r="87" spans="1:40" ht="40.5" customHeight="1" x14ac:dyDescent="0.25">
      <c r="A87" s="84" t="s">
        <v>103</v>
      </c>
      <c r="B87" s="37" t="s">
        <v>22</v>
      </c>
      <c r="C87" s="1">
        <f>SUM(D87:T87)</f>
        <v>217388304</v>
      </c>
      <c r="D87" s="38">
        <f>D88+D89</f>
        <v>0</v>
      </c>
      <c r="E87" s="26">
        <f>E88+E89</f>
        <v>50230435</v>
      </c>
      <c r="F87" s="212">
        <f t="shared" ref="F87:T87" si="32">F88+F89</f>
        <v>167157869</v>
      </c>
      <c r="G87" s="38">
        <f t="shared" si="32"/>
        <v>0</v>
      </c>
      <c r="H87" s="38">
        <f t="shared" si="32"/>
        <v>0</v>
      </c>
      <c r="I87" s="38">
        <f t="shared" si="32"/>
        <v>0</v>
      </c>
      <c r="J87" s="38">
        <f t="shared" si="32"/>
        <v>0</v>
      </c>
      <c r="K87" s="38">
        <f t="shared" si="32"/>
        <v>0</v>
      </c>
      <c r="L87" s="38">
        <f t="shared" si="32"/>
        <v>0</v>
      </c>
      <c r="M87" s="38">
        <f t="shared" si="32"/>
        <v>0</v>
      </c>
      <c r="N87" s="38">
        <f t="shared" si="32"/>
        <v>0</v>
      </c>
      <c r="O87" s="38">
        <f t="shared" si="32"/>
        <v>0</v>
      </c>
      <c r="P87" s="38">
        <f t="shared" si="32"/>
        <v>0</v>
      </c>
      <c r="Q87" s="38">
        <f t="shared" si="32"/>
        <v>0</v>
      </c>
      <c r="R87" s="38">
        <f t="shared" si="32"/>
        <v>0</v>
      </c>
      <c r="S87" s="38">
        <f t="shared" si="32"/>
        <v>0</v>
      </c>
      <c r="T87" s="38">
        <f t="shared" si="32"/>
        <v>0</v>
      </c>
      <c r="U87" s="82" t="s">
        <v>23</v>
      </c>
      <c r="V87" s="86" t="s">
        <v>150</v>
      </c>
      <c r="W87" s="80" t="s">
        <v>158</v>
      </c>
      <c r="X87" s="103">
        <f>X90+X96+X99</f>
        <v>18</v>
      </c>
      <c r="Y87" s="103">
        <f>Y93+Y96+Y102+Y105+Y108</f>
        <v>43</v>
      </c>
      <c r="Z87" s="80" t="s">
        <v>158</v>
      </c>
      <c r="AA87" s="80" t="s">
        <v>158</v>
      </c>
      <c r="AB87" s="80" t="s">
        <v>158</v>
      </c>
      <c r="AC87" s="80" t="s">
        <v>158</v>
      </c>
      <c r="AD87" s="80" t="s">
        <v>158</v>
      </c>
      <c r="AE87" s="80" t="s">
        <v>158</v>
      </c>
      <c r="AF87" s="80" t="s">
        <v>158</v>
      </c>
      <c r="AG87" s="80" t="s">
        <v>158</v>
      </c>
      <c r="AH87" s="80" t="s">
        <v>158</v>
      </c>
      <c r="AI87" s="80" t="s">
        <v>158</v>
      </c>
      <c r="AJ87" s="80" t="s">
        <v>158</v>
      </c>
      <c r="AK87" s="80" t="s">
        <v>158</v>
      </c>
      <c r="AL87" s="80" t="s">
        <v>158</v>
      </c>
      <c r="AM87" s="80" t="s">
        <v>158</v>
      </c>
      <c r="AN87" s="103">
        <f>X87+Y87</f>
        <v>61</v>
      </c>
    </row>
    <row r="88" spans="1:40" ht="98.25" customHeight="1" x14ac:dyDescent="0.25">
      <c r="A88" s="105"/>
      <c r="B88" s="37" t="s">
        <v>14</v>
      </c>
      <c r="C88" s="1">
        <f t="shared" ref="C88:C156" si="33">SUM(D88:T88)</f>
        <v>179957953.80000001</v>
      </c>
      <c r="D88" s="38">
        <f>D91+D97+D100</f>
        <v>0</v>
      </c>
      <c r="E88" s="26">
        <f>E91+E94+E97+E100+E103+E106+E109</f>
        <v>42710862.799999997</v>
      </c>
      <c r="F88" s="212">
        <f>F94+F97+F103+F106+F109</f>
        <v>137247091</v>
      </c>
      <c r="G88" s="38">
        <f t="shared" ref="G88:T88" si="34">G91+G97+G100</f>
        <v>0</v>
      </c>
      <c r="H88" s="38">
        <f t="shared" si="34"/>
        <v>0</v>
      </c>
      <c r="I88" s="38">
        <f t="shared" si="34"/>
        <v>0</v>
      </c>
      <c r="J88" s="38">
        <f t="shared" si="34"/>
        <v>0</v>
      </c>
      <c r="K88" s="38">
        <f t="shared" si="34"/>
        <v>0</v>
      </c>
      <c r="L88" s="38">
        <f t="shared" si="34"/>
        <v>0</v>
      </c>
      <c r="M88" s="38">
        <f t="shared" si="34"/>
        <v>0</v>
      </c>
      <c r="N88" s="38">
        <f t="shared" si="34"/>
        <v>0</v>
      </c>
      <c r="O88" s="38">
        <f t="shared" si="34"/>
        <v>0</v>
      </c>
      <c r="P88" s="38">
        <f t="shared" si="34"/>
        <v>0</v>
      </c>
      <c r="Q88" s="38">
        <f t="shared" si="34"/>
        <v>0</v>
      </c>
      <c r="R88" s="38">
        <f t="shared" si="34"/>
        <v>0</v>
      </c>
      <c r="S88" s="38">
        <f t="shared" si="34"/>
        <v>0</v>
      </c>
      <c r="T88" s="38">
        <f t="shared" si="34"/>
        <v>0</v>
      </c>
      <c r="U88" s="89"/>
      <c r="V88" s="106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</row>
    <row r="89" spans="1:40" ht="57.75" customHeight="1" x14ac:dyDescent="0.25">
      <c r="A89" s="85"/>
      <c r="B89" s="37" t="s">
        <v>16</v>
      </c>
      <c r="C89" s="1">
        <f t="shared" si="33"/>
        <v>37430350.200000003</v>
      </c>
      <c r="D89" s="38">
        <v>0</v>
      </c>
      <c r="E89" s="26">
        <f>E92+E95+E98+E101+E104+E107+E110</f>
        <v>7519572.2000000002</v>
      </c>
      <c r="F89" s="212">
        <f>F95+F98+F104+F107+F110</f>
        <v>29910778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83"/>
      <c r="V89" s="87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</row>
    <row r="90" spans="1:40" ht="42" customHeight="1" x14ac:dyDescent="0.25">
      <c r="A90" s="84" t="s">
        <v>92</v>
      </c>
      <c r="B90" s="37" t="s">
        <v>22</v>
      </c>
      <c r="C90" s="1">
        <f t="shared" si="33"/>
        <v>25449943</v>
      </c>
      <c r="D90" s="38">
        <f>D91+D92</f>
        <v>0</v>
      </c>
      <c r="E90" s="26">
        <f>E91+E92</f>
        <v>25449943</v>
      </c>
      <c r="F90" s="212">
        <f t="shared" ref="F90:T90" si="35">F91+F92</f>
        <v>0</v>
      </c>
      <c r="G90" s="38">
        <f t="shared" si="35"/>
        <v>0</v>
      </c>
      <c r="H90" s="38">
        <f t="shared" si="35"/>
        <v>0</v>
      </c>
      <c r="I90" s="38">
        <f t="shared" si="35"/>
        <v>0</v>
      </c>
      <c r="J90" s="38">
        <f t="shared" si="35"/>
        <v>0</v>
      </c>
      <c r="K90" s="38">
        <f t="shared" si="35"/>
        <v>0</v>
      </c>
      <c r="L90" s="38">
        <f t="shared" si="35"/>
        <v>0</v>
      </c>
      <c r="M90" s="38">
        <f t="shared" si="35"/>
        <v>0</v>
      </c>
      <c r="N90" s="38">
        <f t="shared" si="35"/>
        <v>0</v>
      </c>
      <c r="O90" s="38">
        <f t="shared" si="35"/>
        <v>0</v>
      </c>
      <c r="P90" s="38">
        <f t="shared" si="35"/>
        <v>0</v>
      </c>
      <c r="Q90" s="38">
        <f t="shared" si="35"/>
        <v>0</v>
      </c>
      <c r="R90" s="38">
        <f t="shared" si="35"/>
        <v>0</v>
      </c>
      <c r="S90" s="38">
        <f t="shared" si="35"/>
        <v>0</v>
      </c>
      <c r="T90" s="38">
        <f t="shared" si="35"/>
        <v>0</v>
      </c>
      <c r="U90" s="82" t="s">
        <v>23</v>
      </c>
      <c r="V90" s="86" t="s">
        <v>150</v>
      </c>
      <c r="W90" s="80" t="s">
        <v>158</v>
      </c>
      <c r="X90" s="82">
        <v>9</v>
      </c>
      <c r="Y90" s="80" t="s">
        <v>158</v>
      </c>
      <c r="Z90" s="80" t="s">
        <v>158</v>
      </c>
      <c r="AA90" s="80" t="s">
        <v>158</v>
      </c>
      <c r="AB90" s="80" t="s">
        <v>158</v>
      </c>
      <c r="AC90" s="80" t="s">
        <v>158</v>
      </c>
      <c r="AD90" s="80" t="s">
        <v>158</v>
      </c>
      <c r="AE90" s="80" t="s">
        <v>158</v>
      </c>
      <c r="AF90" s="80" t="s">
        <v>158</v>
      </c>
      <c r="AG90" s="80" t="s">
        <v>158</v>
      </c>
      <c r="AH90" s="80" t="s">
        <v>158</v>
      </c>
      <c r="AI90" s="80" t="s">
        <v>158</v>
      </c>
      <c r="AJ90" s="80" t="s">
        <v>158</v>
      </c>
      <c r="AK90" s="80" t="s">
        <v>158</v>
      </c>
      <c r="AL90" s="80" t="s">
        <v>158</v>
      </c>
      <c r="AM90" s="80" t="s">
        <v>158</v>
      </c>
      <c r="AN90" s="82">
        <f>X90</f>
        <v>9</v>
      </c>
    </row>
    <row r="91" spans="1:40" ht="99" customHeight="1" x14ac:dyDescent="0.25">
      <c r="A91" s="105"/>
      <c r="B91" s="37" t="s">
        <v>14</v>
      </c>
      <c r="C91" s="1">
        <f t="shared" si="33"/>
        <v>21242063</v>
      </c>
      <c r="D91" s="38">
        <v>0</v>
      </c>
      <c r="E91" s="26">
        <v>21242063</v>
      </c>
      <c r="F91" s="212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89"/>
      <c r="V91" s="106"/>
      <c r="W91" s="88"/>
      <c r="X91" s="89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9"/>
    </row>
    <row r="92" spans="1:40" ht="45.6" customHeight="1" x14ac:dyDescent="0.25">
      <c r="A92" s="85"/>
      <c r="B92" s="37" t="s">
        <v>16</v>
      </c>
      <c r="C92" s="1">
        <f t="shared" si="33"/>
        <v>4207880</v>
      </c>
      <c r="D92" s="38">
        <v>0</v>
      </c>
      <c r="E92" s="26">
        <v>4207880</v>
      </c>
      <c r="F92" s="212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83"/>
      <c r="V92" s="87"/>
      <c r="W92" s="81"/>
      <c r="X92" s="83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3"/>
    </row>
    <row r="93" spans="1:40" ht="39" customHeight="1" x14ac:dyDescent="0.25">
      <c r="A93" s="84" t="s">
        <v>96</v>
      </c>
      <c r="B93" s="37" t="s">
        <v>22</v>
      </c>
      <c r="C93" s="1">
        <f t="shared" si="33"/>
        <v>47447704</v>
      </c>
      <c r="D93" s="38">
        <f>D95</f>
        <v>0</v>
      </c>
      <c r="E93" s="26">
        <v>0</v>
      </c>
      <c r="F93" s="212">
        <f>F94+F95</f>
        <v>47447704</v>
      </c>
      <c r="G93" s="38">
        <f t="shared" ref="G93:T93" si="36">G95</f>
        <v>0</v>
      </c>
      <c r="H93" s="38">
        <f t="shared" si="36"/>
        <v>0</v>
      </c>
      <c r="I93" s="38">
        <f t="shared" si="36"/>
        <v>0</v>
      </c>
      <c r="J93" s="38">
        <f t="shared" si="36"/>
        <v>0</v>
      </c>
      <c r="K93" s="38">
        <f t="shared" si="36"/>
        <v>0</v>
      </c>
      <c r="L93" s="38">
        <f t="shared" si="36"/>
        <v>0</v>
      </c>
      <c r="M93" s="38">
        <f t="shared" si="36"/>
        <v>0</v>
      </c>
      <c r="N93" s="38">
        <f t="shared" si="36"/>
        <v>0</v>
      </c>
      <c r="O93" s="38">
        <f t="shared" si="36"/>
        <v>0</v>
      </c>
      <c r="P93" s="38">
        <f t="shared" si="36"/>
        <v>0</v>
      </c>
      <c r="Q93" s="38">
        <f t="shared" si="36"/>
        <v>0</v>
      </c>
      <c r="R93" s="38">
        <f t="shared" si="36"/>
        <v>0</v>
      </c>
      <c r="S93" s="38">
        <f t="shared" si="36"/>
        <v>0</v>
      </c>
      <c r="T93" s="38">
        <f t="shared" si="36"/>
        <v>0</v>
      </c>
      <c r="U93" s="82" t="s">
        <v>23</v>
      </c>
      <c r="V93" s="86" t="s">
        <v>150</v>
      </c>
      <c r="W93" s="80" t="s">
        <v>158</v>
      </c>
      <c r="X93" s="80" t="s">
        <v>158</v>
      </c>
      <c r="Y93" s="82">
        <v>15</v>
      </c>
      <c r="Z93" s="80" t="s">
        <v>158</v>
      </c>
      <c r="AA93" s="80" t="s">
        <v>158</v>
      </c>
      <c r="AB93" s="80" t="s">
        <v>158</v>
      </c>
      <c r="AC93" s="80" t="s">
        <v>158</v>
      </c>
      <c r="AD93" s="80" t="s">
        <v>158</v>
      </c>
      <c r="AE93" s="80" t="s">
        <v>158</v>
      </c>
      <c r="AF93" s="80" t="s">
        <v>158</v>
      </c>
      <c r="AG93" s="80" t="s">
        <v>158</v>
      </c>
      <c r="AH93" s="80" t="s">
        <v>158</v>
      </c>
      <c r="AI93" s="80" t="s">
        <v>158</v>
      </c>
      <c r="AJ93" s="80" t="s">
        <v>158</v>
      </c>
      <c r="AK93" s="80" t="s">
        <v>158</v>
      </c>
      <c r="AL93" s="80" t="s">
        <v>158</v>
      </c>
      <c r="AM93" s="80" t="s">
        <v>158</v>
      </c>
      <c r="AN93" s="82">
        <f>Y93</f>
        <v>15</v>
      </c>
    </row>
    <row r="94" spans="1:40" ht="101.25" customHeight="1" x14ac:dyDescent="0.25">
      <c r="A94" s="105"/>
      <c r="B94" s="37" t="s">
        <v>14</v>
      </c>
      <c r="C94" s="1">
        <f>F94</f>
        <v>40333813</v>
      </c>
      <c r="D94" s="38">
        <v>0</v>
      </c>
      <c r="E94" s="26">
        <v>0</v>
      </c>
      <c r="F94" s="212">
        <v>40333813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89"/>
      <c r="V94" s="106"/>
      <c r="W94" s="88"/>
      <c r="X94" s="88"/>
      <c r="Y94" s="89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9"/>
    </row>
    <row r="95" spans="1:40" ht="51.75" customHeight="1" x14ac:dyDescent="0.25">
      <c r="A95" s="85"/>
      <c r="B95" s="37" t="s">
        <v>16</v>
      </c>
      <c r="C95" s="1">
        <f t="shared" si="33"/>
        <v>7113891</v>
      </c>
      <c r="D95" s="38">
        <v>0</v>
      </c>
      <c r="E95" s="26">
        <v>0</v>
      </c>
      <c r="F95" s="212">
        <v>7113891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83"/>
      <c r="V95" s="87"/>
      <c r="W95" s="81"/>
      <c r="X95" s="81"/>
      <c r="Y95" s="83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3"/>
    </row>
    <row r="96" spans="1:40" ht="54" customHeight="1" x14ac:dyDescent="0.25">
      <c r="A96" s="84" t="s">
        <v>97</v>
      </c>
      <c r="B96" s="37" t="s">
        <v>22</v>
      </c>
      <c r="C96" s="1">
        <f t="shared" si="33"/>
        <v>27872638</v>
      </c>
      <c r="D96" s="38">
        <f>D97+D98</f>
        <v>0</v>
      </c>
      <c r="E96" s="26">
        <f>E97+E98</f>
        <v>14345916</v>
      </c>
      <c r="F96" s="212">
        <f t="shared" ref="F96:T96" si="37">F97+F98</f>
        <v>13526722</v>
      </c>
      <c r="G96" s="38">
        <f t="shared" si="37"/>
        <v>0</v>
      </c>
      <c r="H96" s="38">
        <f t="shared" si="37"/>
        <v>0</v>
      </c>
      <c r="I96" s="38">
        <f t="shared" si="37"/>
        <v>0</v>
      </c>
      <c r="J96" s="38">
        <f t="shared" si="37"/>
        <v>0</v>
      </c>
      <c r="K96" s="38">
        <f t="shared" si="37"/>
        <v>0</v>
      </c>
      <c r="L96" s="38">
        <f t="shared" si="37"/>
        <v>0</v>
      </c>
      <c r="M96" s="38">
        <f t="shared" si="37"/>
        <v>0</v>
      </c>
      <c r="N96" s="38">
        <f t="shared" si="37"/>
        <v>0</v>
      </c>
      <c r="O96" s="38">
        <f t="shared" si="37"/>
        <v>0</v>
      </c>
      <c r="P96" s="38">
        <f t="shared" si="37"/>
        <v>0</v>
      </c>
      <c r="Q96" s="38">
        <f t="shared" si="37"/>
        <v>0</v>
      </c>
      <c r="R96" s="38">
        <f t="shared" si="37"/>
        <v>0</v>
      </c>
      <c r="S96" s="38">
        <f t="shared" si="37"/>
        <v>0</v>
      </c>
      <c r="T96" s="38">
        <f t="shared" si="37"/>
        <v>0</v>
      </c>
      <c r="U96" s="82" t="s">
        <v>23</v>
      </c>
      <c r="V96" s="86" t="s">
        <v>150</v>
      </c>
      <c r="W96" s="80" t="s">
        <v>158</v>
      </c>
      <c r="X96" s="82">
        <v>6</v>
      </c>
      <c r="Y96" s="82">
        <v>6</v>
      </c>
      <c r="Z96" s="80" t="s">
        <v>158</v>
      </c>
      <c r="AA96" s="80" t="s">
        <v>158</v>
      </c>
      <c r="AB96" s="80" t="s">
        <v>158</v>
      </c>
      <c r="AC96" s="80" t="s">
        <v>158</v>
      </c>
      <c r="AD96" s="80" t="s">
        <v>158</v>
      </c>
      <c r="AE96" s="80" t="s">
        <v>158</v>
      </c>
      <c r="AF96" s="80" t="s">
        <v>158</v>
      </c>
      <c r="AG96" s="80" t="s">
        <v>158</v>
      </c>
      <c r="AH96" s="80" t="s">
        <v>158</v>
      </c>
      <c r="AI96" s="80" t="s">
        <v>158</v>
      </c>
      <c r="AJ96" s="80" t="s">
        <v>158</v>
      </c>
      <c r="AK96" s="80" t="s">
        <v>158</v>
      </c>
      <c r="AL96" s="80" t="s">
        <v>158</v>
      </c>
      <c r="AM96" s="80" t="s">
        <v>158</v>
      </c>
      <c r="AN96" s="82">
        <f>X96+Y96</f>
        <v>12</v>
      </c>
    </row>
    <row r="97" spans="1:40" ht="103.5" customHeight="1" x14ac:dyDescent="0.25">
      <c r="A97" s="105"/>
      <c r="B97" s="37" t="s">
        <v>14</v>
      </c>
      <c r="C97" s="1">
        <f t="shared" si="33"/>
        <v>24481942.800000001</v>
      </c>
      <c r="D97" s="38">
        <v>0</v>
      </c>
      <c r="E97" s="26">
        <v>12911324.800000001</v>
      </c>
      <c r="F97" s="212">
        <v>11570618</v>
      </c>
      <c r="G97" s="38">
        <v>0</v>
      </c>
      <c r="H97" s="38">
        <v>0</v>
      </c>
      <c r="I97" s="38">
        <v>0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89"/>
      <c r="V97" s="106"/>
      <c r="W97" s="88"/>
      <c r="X97" s="89"/>
      <c r="Y97" s="89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N97" s="89"/>
    </row>
    <row r="98" spans="1:40" ht="49.9" customHeight="1" x14ac:dyDescent="0.25">
      <c r="A98" s="85"/>
      <c r="B98" s="37" t="s">
        <v>16</v>
      </c>
      <c r="C98" s="1">
        <f t="shared" si="33"/>
        <v>3390695.2</v>
      </c>
      <c r="D98" s="38">
        <v>0</v>
      </c>
      <c r="E98" s="26">
        <v>1434591.2</v>
      </c>
      <c r="F98" s="212">
        <v>1956104</v>
      </c>
      <c r="G98" s="38">
        <v>0</v>
      </c>
      <c r="H98" s="38">
        <v>0</v>
      </c>
      <c r="I98" s="38">
        <v>0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83"/>
      <c r="V98" s="87"/>
      <c r="W98" s="81"/>
      <c r="X98" s="83"/>
      <c r="Y98" s="83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3"/>
    </row>
    <row r="99" spans="1:40" ht="42" customHeight="1" x14ac:dyDescent="0.25">
      <c r="A99" s="84" t="s">
        <v>93</v>
      </c>
      <c r="B99" s="37" t="s">
        <v>22</v>
      </c>
      <c r="C99" s="1">
        <f t="shared" si="33"/>
        <v>10434576</v>
      </c>
      <c r="D99" s="38">
        <f>D100+D101</f>
        <v>0</v>
      </c>
      <c r="E99" s="26">
        <f t="shared" ref="E99:T99" si="38">E100+E101</f>
        <v>10434576</v>
      </c>
      <c r="F99" s="212">
        <f t="shared" si="38"/>
        <v>0</v>
      </c>
      <c r="G99" s="38">
        <f t="shared" si="38"/>
        <v>0</v>
      </c>
      <c r="H99" s="38">
        <f t="shared" si="38"/>
        <v>0</v>
      </c>
      <c r="I99" s="38">
        <f t="shared" si="38"/>
        <v>0</v>
      </c>
      <c r="J99" s="38">
        <f t="shared" si="38"/>
        <v>0</v>
      </c>
      <c r="K99" s="38">
        <f t="shared" si="38"/>
        <v>0</v>
      </c>
      <c r="L99" s="38">
        <f t="shared" si="38"/>
        <v>0</v>
      </c>
      <c r="M99" s="38">
        <f t="shared" si="38"/>
        <v>0</v>
      </c>
      <c r="N99" s="38">
        <f t="shared" si="38"/>
        <v>0</v>
      </c>
      <c r="O99" s="38">
        <f t="shared" si="38"/>
        <v>0</v>
      </c>
      <c r="P99" s="38">
        <f t="shared" si="38"/>
        <v>0</v>
      </c>
      <c r="Q99" s="38">
        <f t="shared" si="38"/>
        <v>0</v>
      </c>
      <c r="R99" s="38">
        <f t="shared" si="38"/>
        <v>0</v>
      </c>
      <c r="S99" s="38">
        <f t="shared" si="38"/>
        <v>0</v>
      </c>
      <c r="T99" s="38">
        <f t="shared" si="38"/>
        <v>0</v>
      </c>
      <c r="U99" s="82" t="s">
        <v>23</v>
      </c>
      <c r="V99" s="86" t="s">
        <v>150</v>
      </c>
      <c r="W99" s="80" t="s">
        <v>158</v>
      </c>
      <c r="X99" s="82">
        <v>3</v>
      </c>
      <c r="Y99" s="80" t="s">
        <v>158</v>
      </c>
      <c r="Z99" s="80" t="s">
        <v>158</v>
      </c>
      <c r="AA99" s="80" t="s">
        <v>158</v>
      </c>
      <c r="AB99" s="80" t="s">
        <v>158</v>
      </c>
      <c r="AC99" s="80" t="s">
        <v>158</v>
      </c>
      <c r="AD99" s="80" t="s">
        <v>158</v>
      </c>
      <c r="AE99" s="80" t="s">
        <v>158</v>
      </c>
      <c r="AF99" s="80" t="s">
        <v>158</v>
      </c>
      <c r="AG99" s="80" t="s">
        <v>158</v>
      </c>
      <c r="AH99" s="80" t="s">
        <v>158</v>
      </c>
      <c r="AI99" s="80" t="s">
        <v>158</v>
      </c>
      <c r="AJ99" s="80" t="s">
        <v>158</v>
      </c>
      <c r="AK99" s="80" t="s">
        <v>158</v>
      </c>
      <c r="AL99" s="80" t="s">
        <v>158</v>
      </c>
      <c r="AM99" s="80" t="s">
        <v>158</v>
      </c>
      <c r="AN99" s="82">
        <f>X99</f>
        <v>3</v>
      </c>
    </row>
    <row r="100" spans="1:40" ht="100.5" customHeight="1" x14ac:dyDescent="0.25">
      <c r="A100" s="105"/>
      <c r="B100" s="37" t="s">
        <v>14</v>
      </c>
      <c r="C100" s="1">
        <f t="shared" si="33"/>
        <v>8557475</v>
      </c>
      <c r="D100" s="38">
        <v>0</v>
      </c>
      <c r="E100" s="26">
        <v>8557475</v>
      </c>
      <c r="F100" s="212">
        <v>0</v>
      </c>
      <c r="G100" s="38">
        <v>0</v>
      </c>
      <c r="H100" s="38">
        <v>0</v>
      </c>
      <c r="I100" s="38">
        <v>0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89"/>
      <c r="V100" s="106"/>
      <c r="W100" s="88"/>
      <c r="X100" s="89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9"/>
    </row>
    <row r="101" spans="1:40" ht="46.9" customHeight="1" x14ac:dyDescent="0.25">
      <c r="A101" s="85"/>
      <c r="B101" s="37" t="s">
        <v>16</v>
      </c>
      <c r="C101" s="1">
        <f t="shared" si="33"/>
        <v>1877101</v>
      </c>
      <c r="D101" s="38"/>
      <c r="E101" s="26">
        <v>1877101</v>
      </c>
      <c r="F101" s="212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83"/>
      <c r="V101" s="87"/>
      <c r="W101" s="81"/>
      <c r="X101" s="83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3"/>
    </row>
    <row r="102" spans="1:40" ht="42" customHeight="1" x14ac:dyDescent="0.25">
      <c r="A102" s="84" t="s">
        <v>101</v>
      </c>
      <c r="B102" s="37" t="s">
        <v>22</v>
      </c>
      <c r="C102" s="1">
        <f t="shared" ref="C102:C104" si="39">SUM(D102:T102)</f>
        <v>28341603</v>
      </c>
      <c r="D102" s="38">
        <f>D103+D104</f>
        <v>0</v>
      </c>
      <c r="E102" s="26">
        <f t="shared" ref="E102:T102" si="40">E103+E104</f>
        <v>0</v>
      </c>
      <c r="F102" s="212">
        <f t="shared" ref="F102" si="41">F103+F104</f>
        <v>28341603</v>
      </c>
      <c r="G102" s="38">
        <f t="shared" si="40"/>
        <v>0</v>
      </c>
      <c r="H102" s="38">
        <f t="shared" si="40"/>
        <v>0</v>
      </c>
      <c r="I102" s="38">
        <f t="shared" si="40"/>
        <v>0</v>
      </c>
      <c r="J102" s="38">
        <f t="shared" si="40"/>
        <v>0</v>
      </c>
      <c r="K102" s="38">
        <f t="shared" si="40"/>
        <v>0</v>
      </c>
      <c r="L102" s="38">
        <f t="shared" si="40"/>
        <v>0</v>
      </c>
      <c r="M102" s="38">
        <f t="shared" si="40"/>
        <v>0</v>
      </c>
      <c r="N102" s="38">
        <f t="shared" si="40"/>
        <v>0</v>
      </c>
      <c r="O102" s="38">
        <f t="shared" si="40"/>
        <v>0</v>
      </c>
      <c r="P102" s="38">
        <f t="shared" si="40"/>
        <v>0</v>
      </c>
      <c r="Q102" s="38">
        <f t="shared" si="40"/>
        <v>0</v>
      </c>
      <c r="R102" s="38">
        <f t="shared" si="40"/>
        <v>0</v>
      </c>
      <c r="S102" s="38">
        <f t="shared" si="40"/>
        <v>0</v>
      </c>
      <c r="T102" s="38">
        <f t="shared" si="40"/>
        <v>0</v>
      </c>
      <c r="U102" s="82" t="s">
        <v>23</v>
      </c>
      <c r="V102" s="86" t="s">
        <v>150</v>
      </c>
      <c r="W102" s="80" t="s">
        <v>158</v>
      </c>
      <c r="X102" s="80" t="s">
        <v>158</v>
      </c>
      <c r="Y102" s="82">
        <v>6</v>
      </c>
      <c r="Z102" s="80" t="s">
        <v>158</v>
      </c>
      <c r="AA102" s="80" t="s">
        <v>158</v>
      </c>
      <c r="AB102" s="80" t="s">
        <v>158</v>
      </c>
      <c r="AC102" s="80" t="s">
        <v>158</v>
      </c>
      <c r="AD102" s="80" t="s">
        <v>158</v>
      </c>
      <c r="AE102" s="80" t="s">
        <v>158</v>
      </c>
      <c r="AF102" s="80" t="s">
        <v>158</v>
      </c>
      <c r="AG102" s="80" t="s">
        <v>158</v>
      </c>
      <c r="AH102" s="80" t="s">
        <v>158</v>
      </c>
      <c r="AI102" s="80" t="s">
        <v>158</v>
      </c>
      <c r="AJ102" s="80" t="s">
        <v>158</v>
      </c>
      <c r="AK102" s="80" t="s">
        <v>158</v>
      </c>
      <c r="AL102" s="80" t="s">
        <v>158</v>
      </c>
      <c r="AM102" s="80" t="s">
        <v>158</v>
      </c>
      <c r="AN102" s="82">
        <f>Y102</f>
        <v>6</v>
      </c>
    </row>
    <row r="103" spans="1:40" ht="100.5" customHeight="1" x14ac:dyDescent="0.25">
      <c r="A103" s="105"/>
      <c r="B103" s="37" t="s">
        <v>14</v>
      </c>
      <c r="C103" s="1">
        <f t="shared" si="39"/>
        <v>21747355</v>
      </c>
      <c r="D103" s="38">
        <v>0</v>
      </c>
      <c r="E103" s="26">
        <v>0</v>
      </c>
      <c r="F103" s="212">
        <v>21747355</v>
      </c>
      <c r="G103" s="38">
        <v>0</v>
      </c>
      <c r="H103" s="38">
        <v>0</v>
      </c>
      <c r="I103" s="38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89"/>
      <c r="V103" s="106"/>
      <c r="W103" s="88"/>
      <c r="X103" s="88"/>
      <c r="Y103" s="89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9"/>
    </row>
    <row r="104" spans="1:40" ht="51" customHeight="1" x14ac:dyDescent="0.25">
      <c r="A104" s="85"/>
      <c r="B104" s="37" t="s">
        <v>16</v>
      </c>
      <c r="C104" s="1">
        <f t="shared" si="39"/>
        <v>6594248</v>
      </c>
      <c r="D104" s="38">
        <v>0</v>
      </c>
      <c r="E104" s="26">
        <v>0</v>
      </c>
      <c r="F104" s="212">
        <v>6594248</v>
      </c>
      <c r="G104" s="38">
        <v>0</v>
      </c>
      <c r="H104" s="38">
        <v>0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83"/>
      <c r="V104" s="87"/>
      <c r="W104" s="81"/>
      <c r="X104" s="81"/>
      <c r="Y104" s="83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3"/>
    </row>
    <row r="105" spans="1:40" ht="42" customHeight="1" x14ac:dyDescent="0.25">
      <c r="A105" s="84" t="s">
        <v>112</v>
      </c>
      <c r="B105" s="37" t="s">
        <v>22</v>
      </c>
      <c r="C105" s="1">
        <f t="shared" ref="C105:C107" si="42">SUM(D105:T105)</f>
        <v>7058791</v>
      </c>
      <c r="D105" s="38">
        <f>D106+D107</f>
        <v>0</v>
      </c>
      <c r="E105" s="26">
        <f t="shared" ref="E105:T105" si="43">E106+E107</f>
        <v>0</v>
      </c>
      <c r="F105" s="212">
        <f t="shared" si="43"/>
        <v>7058791</v>
      </c>
      <c r="G105" s="38">
        <f t="shared" si="43"/>
        <v>0</v>
      </c>
      <c r="H105" s="38">
        <f t="shared" si="43"/>
        <v>0</v>
      </c>
      <c r="I105" s="38">
        <f t="shared" si="43"/>
        <v>0</v>
      </c>
      <c r="J105" s="38">
        <f t="shared" si="43"/>
        <v>0</v>
      </c>
      <c r="K105" s="38">
        <f t="shared" si="43"/>
        <v>0</v>
      </c>
      <c r="L105" s="38">
        <f t="shared" si="43"/>
        <v>0</v>
      </c>
      <c r="M105" s="38">
        <f t="shared" si="43"/>
        <v>0</v>
      </c>
      <c r="N105" s="38">
        <f t="shared" si="43"/>
        <v>0</v>
      </c>
      <c r="O105" s="38">
        <f t="shared" si="43"/>
        <v>0</v>
      </c>
      <c r="P105" s="38">
        <f t="shared" si="43"/>
        <v>0</v>
      </c>
      <c r="Q105" s="38">
        <f t="shared" si="43"/>
        <v>0</v>
      </c>
      <c r="R105" s="38">
        <f t="shared" si="43"/>
        <v>0</v>
      </c>
      <c r="S105" s="38">
        <f t="shared" si="43"/>
        <v>0</v>
      </c>
      <c r="T105" s="38">
        <f t="shared" si="43"/>
        <v>0</v>
      </c>
      <c r="U105" s="82" t="s">
        <v>23</v>
      </c>
      <c r="V105" s="86" t="s">
        <v>150</v>
      </c>
      <c r="W105" s="80" t="s">
        <v>158</v>
      </c>
      <c r="X105" s="80" t="s">
        <v>158</v>
      </c>
      <c r="Y105" s="82">
        <v>2</v>
      </c>
      <c r="Z105" s="80" t="s">
        <v>158</v>
      </c>
      <c r="AA105" s="80" t="s">
        <v>158</v>
      </c>
      <c r="AB105" s="80" t="s">
        <v>158</v>
      </c>
      <c r="AC105" s="80" t="s">
        <v>158</v>
      </c>
      <c r="AD105" s="80" t="s">
        <v>158</v>
      </c>
      <c r="AE105" s="80" t="s">
        <v>158</v>
      </c>
      <c r="AF105" s="80" t="s">
        <v>158</v>
      </c>
      <c r="AG105" s="80" t="s">
        <v>158</v>
      </c>
      <c r="AH105" s="80" t="s">
        <v>158</v>
      </c>
      <c r="AI105" s="80" t="s">
        <v>158</v>
      </c>
      <c r="AJ105" s="80" t="s">
        <v>158</v>
      </c>
      <c r="AK105" s="80" t="s">
        <v>158</v>
      </c>
      <c r="AL105" s="80" t="s">
        <v>158</v>
      </c>
      <c r="AM105" s="80" t="s">
        <v>158</v>
      </c>
      <c r="AN105" s="82">
        <f>Y105</f>
        <v>2</v>
      </c>
    </row>
    <row r="106" spans="1:40" ht="100.5" customHeight="1" x14ac:dyDescent="0.25">
      <c r="A106" s="105"/>
      <c r="B106" s="37" t="s">
        <v>14</v>
      </c>
      <c r="C106" s="1">
        <f t="shared" si="42"/>
        <v>5335002</v>
      </c>
      <c r="D106" s="38">
        <v>0</v>
      </c>
      <c r="E106" s="26">
        <v>0</v>
      </c>
      <c r="F106" s="212">
        <v>5335002</v>
      </c>
      <c r="G106" s="38">
        <v>0</v>
      </c>
      <c r="H106" s="38">
        <v>0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89"/>
      <c r="V106" s="106"/>
      <c r="W106" s="88"/>
      <c r="X106" s="88"/>
      <c r="Y106" s="89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9"/>
    </row>
    <row r="107" spans="1:40" ht="48" customHeight="1" x14ac:dyDescent="0.25">
      <c r="A107" s="85"/>
      <c r="B107" s="37" t="s">
        <v>16</v>
      </c>
      <c r="C107" s="1">
        <f t="shared" si="42"/>
        <v>1723789</v>
      </c>
      <c r="D107" s="38">
        <v>0</v>
      </c>
      <c r="E107" s="26">
        <v>0</v>
      </c>
      <c r="F107" s="212">
        <v>1723789</v>
      </c>
      <c r="G107" s="38">
        <v>0</v>
      </c>
      <c r="H107" s="38">
        <v>0</v>
      </c>
      <c r="I107" s="38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83"/>
      <c r="V107" s="87"/>
      <c r="W107" s="81"/>
      <c r="X107" s="81"/>
      <c r="Y107" s="83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3"/>
    </row>
    <row r="108" spans="1:40" ht="42" customHeight="1" x14ac:dyDescent="0.25">
      <c r="A108" s="84" t="s">
        <v>113</v>
      </c>
      <c r="B108" s="37" t="s">
        <v>22</v>
      </c>
      <c r="C108" s="1">
        <f t="shared" ref="C108:C110" si="44">SUM(D108:T108)</f>
        <v>70783049</v>
      </c>
      <c r="D108" s="38">
        <f>D109+D110</f>
        <v>0</v>
      </c>
      <c r="E108" s="26">
        <f t="shared" ref="E108:T108" si="45">E109+E110</f>
        <v>0</v>
      </c>
      <c r="F108" s="212">
        <f t="shared" si="45"/>
        <v>70783049</v>
      </c>
      <c r="G108" s="38">
        <f t="shared" si="45"/>
        <v>0</v>
      </c>
      <c r="H108" s="38">
        <f t="shared" si="45"/>
        <v>0</v>
      </c>
      <c r="I108" s="38">
        <f t="shared" si="45"/>
        <v>0</v>
      </c>
      <c r="J108" s="38">
        <f t="shared" si="45"/>
        <v>0</v>
      </c>
      <c r="K108" s="38">
        <f t="shared" si="45"/>
        <v>0</v>
      </c>
      <c r="L108" s="38">
        <f t="shared" si="45"/>
        <v>0</v>
      </c>
      <c r="M108" s="38">
        <f t="shared" si="45"/>
        <v>0</v>
      </c>
      <c r="N108" s="38">
        <f t="shared" si="45"/>
        <v>0</v>
      </c>
      <c r="O108" s="38">
        <f t="shared" si="45"/>
        <v>0</v>
      </c>
      <c r="P108" s="38">
        <f t="shared" si="45"/>
        <v>0</v>
      </c>
      <c r="Q108" s="38">
        <f t="shared" si="45"/>
        <v>0</v>
      </c>
      <c r="R108" s="38">
        <f t="shared" si="45"/>
        <v>0</v>
      </c>
      <c r="S108" s="38">
        <f t="shared" si="45"/>
        <v>0</v>
      </c>
      <c r="T108" s="38">
        <f t="shared" si="45"/>
        <v>0</v>
      </c>
      <c r="U108" s="82" t="s">
        <v>23</v>
      </c>
      <c r="V108" s="86" t="s">
        <v>150</v>
      </c>
      <c r="W108" s="80" t="s">
        <v>158</v>
      </c>
      <c r="X108" s="80" t="s">
        <v>158</v>
      </c>
      <c r="Y108" s="82">
        <v>14</v>
      </c>
      <c r="Z108" s="80" t="s">
        <v>158</v>
      </c>
      <c r="AA108" s="80" t="s">
        <v>158</v>
      </c>
      <c r="AB108" s="80" t="s">
        <v>158</v>
      </c>
      <c r="AC108" s="80" t="s">
        <v>158</v>
      </c>
      <c r="AD108" s="80" t="s">
        <v>158</v>
      </c>
      <c r="AE108" s="80" t="s">
        <v>158</v>
      </c>
      <c r="AF108" s="80" t="s">
        <v>158</v>
      </c>
      <c r="AG108" s="80" t="s">
        <v>158</v>
      </c>
      <c r="AH108" s="80" t="s">
        <v>158</v>
      </c>
      <c r="AI108" s="80" t="s">
        <v>158</v>
      </c>
      <c r="AJ108" s="80" t="s">
        <v>158</v>
      </c>
      <c r="AK108" s="80" t="s">
        <v>158</v>
      </c>
      <c r="AL108" s="80" t="s">
        <v>158</v>
      </c>
      <c r="AM108" s="80" t="s">
        <v>158</v>
      </c>
      <c r="AN108" s="82">
        <f>Y108</f>
        <v>14</v>
      </c>
    </row>
    <row r="109" spans="1:40" ht="100.5" customHeight="1" x14ac:dyDescent="0.25">
      <c r="A109" s="105"/>
      <c r="B109" s="37" t="s">
        <v>14</v>
      </c>
      <c r="C109" s="1">
        <f t="shared" si="44"/>
        <v>58260303</v>
      </c>
      <c r="D109" s="38">
        <v>0</v>
      </c>
      <c r="E109" s="26">
        <v>0</v>
      </c>
      <c r="F109" s="212">
        <v>58260303</v>
      </c>
      <c r="G109" s="38">
        <v>0</v>
      </c>
      <c r="H109" s="38">
        <v>0</v>
      </c>
      <c r="I109" s="38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89"/>
      <c r="V109" s="106"/>
      <c r="W109" s="88"/>
      <c r="X109" s="88"/>
      <c r="Y109" s="89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89"/>
    </row>
    <row r="110" spans="1:40" ht="48" customHeight="1" x14ac:dyDescent="0.25">
      <c r="A110" s="85"/>
      <c r="B110" s="37" t="s">
        <v>16</v>
      </c>
      <c r="C110" s="1">
        <f t="shared" si="44"/>
        <v>12522746</v>
      </c>
      <c r="D110" s="38">
        <v>0</v>
      </c>
      <c r="E110" s="26">
        <v>0</v>
      </c>
      <c r="F110" s="212">
        <v>12522746</v>
      </c>
      <c r="G110" s="38">
        <v>0</v>
      </c>
      <c r="H110" s="38">
        <v>0</v>
      </c>
      <c r="I110" s="38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83"/>
      <c r="V110" s="87"/>
      <c r="W110" s="81"/>
      <c r="X110" s="81"/>
      <c r="Y110" s="83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3"/>
    </row>
    <row r="111" spans="1:40" ht="42" customHeight="1" x14ac:dyDescent="0.25">
      <c r="A111" s="84" t="s">
        <v>104</v>
      </c>
      <c r="B111" s="37" t="s">
        <v>22</v>
      </c>
      <c r="C111" s="1">
        <f t="shared" si="33"/>
        <v>124300474.33</v>
      </c>
      <c r="D111" s="38">
        <f>D113</f>
        <v>3547195</v>
      </c>
      <c r="E111" s="26">
        <f>E112+E113</f>
        <v>3536668.8</v>
      </c>
      <c r="F111" s="212">
        <f>F112+F113</f>
        <v>20537137.530000001</v>
      </c>
      <c r="G111" s="38">
        <f>G112+G113</f>
        <v>51102759</v>
      </c>
      <c r="H111" s="38">
        <f>H112+H113</f>
        <v>45576714</v>
      </c>
      <c r="I111" s="38">
        <f t="shared" ref="I111:T111" si="46">I112+I113</f>
        <v>0</v>
      </c>
      <c r="J111" s="38">
        <f t="shared" si="46"/>
        <v>0</v>
      </c>
      <c r="K111" s="38">
        <f t="shared" si="46"/>
        <v>0</v>
      </c>
      <c r="L111" s="38">
        <f t="shared" si="46"/>
        <v>0</v>
      </c>
      <c r="M111" s="38">
        <f t="shared" si="46"/>
        <v>0</v>
      </c>
      <c r="N111" s="38">
        <f t="shared" si="46"/>
        <v>0</v>
      </c>
      <c r="O111" s="38">
        <f t="shared" si="46"/>
        <v>0</v>
      </c>
      <c r="P111" s="38">
        <f t="shared" si="46"/>
        <v>0</v>
      </c>
      <c r="Q111" s="38">
        <f t="shared" si="46"/>
        <v>0</v>
      </c>
      <c r="R111" s="38">
        <f t="shared" si="46"/>
        <v>0</v>
      </c>
      <c r="S111" s="38">
        <f t="shared" si="46"/>
        <v>0</v>
      </c>
      <c r="T111" s="38">
        <f t="shared" si="46"/>
        <v>0</v>
      </c>
      <c r="U111" s="82" t="s">
        <v>24</v>
      </c>
      <c r="V111" s="86" t="s">
        <v>151</v>
      </c>
      <c r="W111" s="103">
        <f>W132</f>
        <v>1</v>
      </c>
      <c r="X111" s="80" t="s">
        <v>158</v>
      </c>
      <c r="Y111" s="103">
        <f>Y114+Y125+Y137</f>
        <v>6</v>
      </c>
      <c r="Z111" s="103">
        <f>Z128+Z134</f>
        <v>14</v>
      </c>
      <c r="AA111" s="103">
        <f>AA117+AA121</f>
        <v>12</v>
      </c>
      <c r="AB111" s="80" t="s">
        <v>158</v>
      </c>
      <c r="AC111" s="80" t="s">
        <v>158</v>
      </c>
      <c r="AD111" s="80" t="s">
        <v>158</v>
      </c>
      <c r="AE111" s="80" t="s">
        <v>158</v>
      </c>
      <c r="AF111" s="80" t="s">
        <v>158</v>
      </c>
      <c r="AG111" s="80" t="s">
        <v>158</v>
      </c>
      <c r="AH111" s="80" t="s">
        <v>158</v>
      </c>
      <c r="AI111" s="80" t="s">
        <v>158</v>
      </c>
      <c r="AJ111" s="80" t="s">
        <v>158</v>
      </c>
      <c r="AK111" s="80" t="s">
        <v>158</v>
      </c>
      <c r="AL111" s="80" t="s">
        <v>158</v>
      </c>
      <c r="AM111" s="80" t="s">
        <v>158</v>
      </c>
      <c r="AN111" s="103">
        <v>33</v>
      </c>
    </row>
    <row r="112" spans="1:40" ht="96.75" customHeight="1" x14ac:dyDescent="0.25">
      <c r="A112" s="105"/>
      <c r="B112" s="37" t="s">
        <v>14</v>
      </c>
      <c r="C112" s="1">
        <f t="shared" si="33"/>
        <v>93035801</v>
      </c>
      <c r="D112" s="38">
        <v>0</v>
      </c>
      <c r="E112" s="26">
        <f>E118+E122+E126+E129</f>
        <v>2715444</v>
      </c>
      <c r="F112" s="212">
        <f>F115+F126+F138</f>
        <v>13351497</v>
      </c>
      <c r="G112" s="38">
        <f>G129+G135</f>
        <v>41419023</v>
      </c>
      <c r="H112" s="38">
        <f>H118+H122</f>
        <v>35549837</v>
      </c>
      <c r="I112" s="38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89"/>
      <c r="V112" s="106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88"/>
    </row>
    <row r="113" spans="1:40" ht="51.75" customHeight="1" x14ac:dyDescent="0.25">
      <c r="A113" s="85"/>
      <c r="B113" s="37" t="s">
        <v>16</v>
      </c>
      <c r="C113" s="1">
        <f t="shared" si="33"/>
        <v>31264673.329999998</v>
      </c>
      <c r="D113" s="38">
        <f>D133</f>
        <v>3547195</v>
      </c>
      <c r="E113" s="26">
        <f>E116+E119+E123+E127+E130</f>
        <v>821224.8</v>
      </c>
      <c r="F113" s="212">
        <f>F116+F127+F139</f>
        <v>7185640.5300000003</v>
      </c>
      <c r="G113" s="38">
        <f>G130+G136</f>
        <v>9683736</v>
      </c>
      <c r="H113" s="38">
        <f>H119+H123</f>
        <v>10026877</v>
      </c>
      <c r="I113" s="38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83"/>
      <c r="V113" s="87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</row>
    <row r="114" spans="1:40" ht="39" customHeight="1" x14ac:dyDescent="0.25">
      <c r="A114" s="84" t="s">
        <v>101</v>
      </c>
      <c r="B114" s="37" t="s">
        <v>22</v>
      </c>
      <c r="C114" s="1">
        <f t="shared" si="33"/>
        <v>20586360</v>
      </c>
      <c r="D114" s="38">
        <f>D116</f>
        <v>0</v>
      </c>
      <c r="E114" s="26">
        <v>0</v>
      </c>
      <c r="F114" s="212">
        <f>F115+F116</f>
        <v>4631352</v>
      </c>
      <c r="G114" s="38">
        <f t="shared" ref="G114:T114" si="47">G116</f>
        <v>0</v>
      </c>
      <c r="H114" s="38">
        <f t="shared" si="47"/>
        <v>15955008</v>
      </c>
      <c r="I114" s="38">
        <f t="shared" si="47"/>
        <v>0</v>
      </c>
      <c r="J114" s="38">
        <f t="shared" si="47"/>
        <v>0</v>
      </c>
      <c r="K114" s="38">
        <f t="shared" si="47"/>
        <v>0</v>
      </c>
      <c r="L114" s="38">
        <f t="shared" si="47"/>
        <v>0</v>
      </c>
      <c r="M114" s="38">
        <f t="shared" si="47"/>
        <v>0</v>
      </c>
      <c r="N114" s="38">
        <f t="shared" si="47"/>
        <v>0</v>
      </c>
      <c r="O114" s="38">
        <f t="shared" si="47"/>
        <v>0</v>
      </c>
      <c r="P114" s="38">
        <f t="shared" si="47"/>
        <v>0</v>
      </c>
      <c r="Q114" s="38">
        <f t="shared" si="47"/>
        <v>0</v>
      </c>
      <c r="R114" s="38">
        <f t="shared" si="47"/>
        <v>0</v>
      </c>
      <c r="S114" s="38">
        <f t="shared" si="47"/>
        <v>0</v>
      </c>
      <c r="T114" s="38">
        <f t="shared" si="47"/>
        <v>0</v>
      </c>
      <c r="U114" s="82" t="s">
        <v>24</v>
      </c>
      <c r="V114" s="86" t="s">
        <v>151</v>
      </c>
      <c r="W114" s="80" t="s">
        <v>158</v>
      </c>
      <c r="X114" s="80" t="s">
        <v>158</v>
      </c>
      <c r="Y114" s="82">
        <v>2</v>
      </c>
      <c r="Z114" s="80" t="s">
        <v>158</v>
      </c>
      <c r="AA114" s="80" t="s">
        <v>158</v>
      </c>
      <c r="AB114" s="80" t="s">
        <v>158</v>
      </c>
      <c r="AC114" s="80" t="s">
        <v>158</v>
      </c>
      <c r="AD114" s="80" t="s">
        <v>158</v>
      </c>
      <c r="AE114" s="80" t="s">
        <v>158</v>
      </c>
      <c r="AF114" s="80" t="s">
        <v>158</v>
      </c>
      <c r="AG114" s="80" t="s">
        <v>158</v>
      </c>
      <c r="AH114" s="80" t="s">
        <v>158</v>
      </c>
      <c r="AI114" s="80" t="s">
        <v>158</v>
      </c>
      <c r="AJ114" s="80" t="s">
        <v>158</v>
      </c>
      <c r="AK114" s="80" t="s">
        <v>158</v>
      </c>
      <c r="AL114" s="80" t="s">
        <v>158</v>
      </c>
      <c r="AM114" s="80" t="s">
        <v>158</v>
      </c>
      <c r="AN114" s="82">
        <f>Y114</f>
        <v>2</v>
      </c>
    </row>
    <row r="115" spans="1:40" ht="105" customHeight="1" x14ac:dyDescent="0.25">
      <c r="A115" s="105"/>
      <c r="B115" s="37" t="s">
        <v>14</v>
      </c>
      <c r="C115" s="1">
        <f>F115</f>
        <v>3797709</v>
      </c>
      <c r="D115" s="38">
        <v>0</v>
      </c>
      <c r="E115" s="26">
        <v>0</v>
      </c>
      <c r="F115" s="212">
        <v>3797709</v>
      </c>
      <c r="G115" s="38">
        <f t="shared" ref="G115:T115" si="48">G117</f>
        <v>0</v>
      </c>
      <c r="H115" s="38">
        <f t="shared" si="48"/>
        <v>19472730</v>
      </c>
      <c r="I115" s="38">
        <f t="shared" si="48"/>
        <v>0</v>
      </c>
      <c r="J115" s="38">
        <f t="shared" si="48"/>
        <v>0</v>
      </c>
      <c r="K115" s="38">
        <f t="shared" si="48"/>
        <v>0</v>
      </c>
      <c r="L115" s="38">
        <f t="shared" si="48"/>
        <v>0</v>
      </c>
      <c r="M115" s="38">
        <f t="shared" si="48"/>
        <v>0</v>
      </c>
      <c r="N115" s="38">
        <f t="shared" si="48"/>
        <v>0</v>
      </c>
      <c r="O115" s="38">
        <f t="shared" si="48"/>
        <v>0</v>
      </c>
      <c r="P115" s="38">
        <f t="shared" si="48"/>
        <v>0</v>
      </c>
      <c r="Q115" s="38">
        <f t="shared" si="48"/>
        <v>0</v>
      </c>
      <c r="R115" s="38">
        <f t="shared" si="48"/>
        <v>0</v>
      </c>
      <c r="S115" s="38">
        <f t="shared" si="48"/>
        <v>0</v>
      </c>
      <c r="T115" s="38">
        <f t="shared" si="48"/>
        <v>0</v>
      </c>
      <c r="U115" s="89"/>
      <c r="V115" s="106"/>
      <c r="W115" s="88"/>
      <c r="X115" s="88"/>
      <c r="Y115" s="89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9"/>
    </row>
    <row r="116" spans="1:40" ht="44.25" customHeight="1" x14ac:dyDescent="0.25">
      <c r="A116" s="85"/>
      <c r="B116" s="37" t="s">
        <v>16</v>
      </c>
      <c r="C116" s="1">
        <f t="shared" si="33"/>
        <v>16788651</v>
      </c>
      <c r="D116" s="38"/>
      <c r="E116" s="26">
        <v>0</v>
      </c>
      <c r="F116" s="212">
        <v>833643</v>
      </c>
      <c r="G116" s="38">
        <f t="shared" ref="G116:T116" si="49">G118</f>
        <v>0</v>
      </c>
      <c r="H116" s="38">
        <f t="shared" si="49"/>
        <v>15955008</v>
      </c>
      <c r="I116" s="38">
        <f t="shared" si="49"/>
        <v>0</v>
      </c>
      <c r="J116" s="38">
        <f t="shared" si="49"/>
        <v>0</v>
      </c>
      <c r="K116" s="38">
        <f t="shared" si="49"/>
        <v>0</v>
      </c>
      <c r="L116" s="38">
        <f t="shared" si="49"/>
        <v>0</v>
      </c>
      <c r="M116" s="38">
        <f t="shared" si="49"/>
        <v>0</v>
      </c>
      <c r="N116" s="38">
        <f t="shared" si="49"/>
        <v>0</v>
      </c>
      <c r="O116" s="38">
        <f t="shared" si="49"/>
        <v>0</v>
      </c>
      <c r="P116" s="38">
        <f t="shared" si="49"/>
        <v>0</v>
      </c>
      <c r="Q116" s="38">
        <f t="shared" si="49"/>
        <v>0</v>
      </c>
      <c r="R116" s="38">
        <f t="shared" si="49"/>
        <v>0</v>
      </c>
      <c r="S116" s="38">
        <f t="shared" si="49"/>
        <v>0</v>
      </c>
      <c r="T116" s="38">
        <f t="shared" si="49"/>
        <v>0</v>
      </c>
      <c r="U116" s="83"/>
      <c r="V116" s="87"/>
      <c r="W116" s="81"/>
      <c r="X116" s="81"/>
      <c r="Y116" s="83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3"/>
    </row>
    <row r="117" spans="1:40" ht="37.5" customHeight="1" x14ac:dyDescent="0.25">
      <c r="A117" s="84" t="s">
        <v>94</v>
      </c>
      <c r="B117" s="37" t="s">
        <v>22</v>
      </c>
      <c r="C117" s="1">
        <f t="shared" si="33"/>
        <v>19472730</v>
      </c>
      <c r="D117" s="38">
        <f t="shared" ref="D117:T118" si="50">D118+D119</f>
        <v>0</v>
      </c>
      <c r="E117" s="26">
        <f t="shared" si="50"/>
        <v>0</v>
      </c>
      <c r="F117" s="212">
        <v>0</v>
      </c>
      <c r="G117" s="38">
        <f t="shared" si="50"/>
        <v>0</v>
      </c>
      <c r="H117" s="38">
        <f t="shared" si="50"/>
        <v>19472730</v>
      </c>
      <c r="I117" s="38">
        <f t="shared" si="50"/>
        <v>0</v>
      </c>
      <c r="J117" s="38">
        <f t="shared" si="50"/>
        <v>0</v>
      </c>
      <c r="K117" s="38">
        <f t="shared" si="50"/>
        <v>0</v>
      </c>
      <c r="L117" s="38">
        <f t="shared" si="50"/>
        <v>0</v>
      </c>
      <c r="M117" s="38">
        <f t="shared" si="50"/>
        <v>0</v>
      </c>
      <c r="N117" s="38">
        <f t="shared" si="50"/>
        <v>0</v>
      </c>
      <c r="O117" s="38">
        <f t="shared" si="50"/>
        <v>0</v>
      </c>
      <c r="P117" s="38">
        <f t="shared" si="50"/>
        <v>0</v>
      </c>
      <c r="Q117" s="38">
        <f t="shared" si="50"/>
        <v>0</v>
      </c>
      <c r="R117" s="38">
        <f t="shared" si="50"/>
        <v>0</v>
      </c>
      <c r="S117" s="38">
        <f t="shared" si="50"/>
        <v>0</v>
      </c>
      <c r="T117" s="38">
        <f t="shared" si="50"/>
        <v>0</v>
      </c>
      <c r="U117" s="82" t="s">
        <v>24</v>
      </c>
      <c r="V117" s="86" t="s">
        <v>151</v>
      </c>
      <c r="W117" s="80" t="s">
        <v>158</v>
      </c>
      <c r="X117" s="80" t="s">
        <v>158</v>
      </c>
      <c r="Y117" s="80" t="s">
        <v>158</v>
      </c>
      <c r="Z117" s="80" t="s">
        <v>158</v>
      </c>
      <c r="AA117" s="82">
        <v>6</v>
      </c>
      <c r="AB117" s="80" t="s">
        <v>158</v>
      </c>
      <c r="AC117" s="80" t="s">
        <v>158</v>
      </c>
      <c r="AD117" s="80" t="s">
        <v>158</v>
      </c>
      <c r="AE117" s="80" t="s">
        <v>158</v>
      </c>
      <c r="AF117" s="80" t="s">
        <v>158</v>
      </c>
      <c r="AG117" s="80" t="s">
        <v>158</v>
      </c>
      <c r="AH117" s="80" t="s">
        <v>158</v>
      </c>
      <c r="AI117" s="80" t="s">
        <v>158</v>
      </c>
      <c r="AJ117" s="80" t="s">
        <v>158</v>
      </c>
      <c r="AK117" s="80" t="s">
        <v>158</v>
      </c>
      <c r="AL117" s="80" t="s">
        <v>158</v>
      </c>
      <c r="AM117" s="80" t="s">
        <v>158</v>
      </c>
      <c r="AN117" s="82">
        <f>AA117</f>
        <v>6</v>
      </c>
    </row>
    <row r="118" spans="1:40" ht="96.75" customHeight="1" x14ac:dyDescent="0.25">
      <c r="A118" s="105"/>
      <c r="B118" s="37" t="s">
        <v>14</v>
      </c>
      <c r="C118" s="1">
        <f t="shared" si="33"/>
        <v>15955008</v>
      </c>
      <c r="D118" s="38">
        <v>0</v>
      </c>
      <c r="E118" s="26">
        <v>0</v>
      </c>
      <c r="F118" s="212">
        <v>0</v>
      </c>
      <c r="G118" s="38">
        <v>0</v>
      </c>
      <c r="H118" s="38">
        <v>15955008</v>
      </c>
      <c r="I118" s="38">
        <f t="shared" si="50"/>
        <v>0</v>
      </c>
      <c r="J118" s="38">
        <f t="shared" si="50"/>
        <v>0</v>
      </c>
      <c r="K118" s="38">
        <f t="shared" si="50"/>
        <v>0</v>
      </c>
      <c r="L118" s="38">
        <f t="shared" si="50"/>
        <v>0</v>
      </c>
      <c r="M118" s="38">
        <f t="shared" si="50"/>
        <v>0</v>
      </c>
      <c r="N118" s="38">
        <f t="shared" si="50"/>
        <v>0</v>
      </c>
      <c r="O118" s="38">
        <f t="shared" si="50"/>
        <v>0</v>
      </c>
      <c r="P118" s="38">
        <f t="shared" si="50"/>
        <v>0</v>
      </c>
      <c r="Q118" s="38">
        <f t="shared" si="50"/>
        <v>0</v>
      </c>
      <c r="R118" s="38">
        <f t="shared" si="50"/>
        <v>0</v>
      </c>
      <c r="S118" s="38">
        <f t="shared" si="50"/>
        <v>0</v>
      </c>
      <c r="T118" s="38">
        <f t="shared" si="50"/>
        <v>0</v>
      </c>
      <c r="U118" s="89"/>
      <c r="V118" s="106"/>
      <c r="W118" s="88"/>
      <c r="X118" s="88"/>
      <c r="Y118" s="88"/>
      <c r="Z118" s="88"/>
      <c r="AA118" s="89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8"/>
      <c r="AM118" s="88"/>
      <c r="AN118" s="89"/>
    </row>
    <row r="119" spans="1:40" ht="36.6" customHeight="1" x14ac:dyDescent="0.25">
      <c r="A119" s="105"/>
      <c r="B119" s="84" t="s">
        <v>16</v>
      </c>
      <c r="C119" s="107">
        <f t="shared" si="33"/>
        <v>3517722</v>
      </c>
      <c r="D119" s="109">
        <v>0</v>
      </c>
      <c r="E119" s="111">
        <v>0</v>
      </c>
      <c r="F119" s="216">
        <v>0</v>
      </c>
      <c r="G119" s="109">
        <v>0</v>
      </c>
      <c r="H119" s="109">
        <v>3517722</v>
      </c>
      <c r="I119" s="109">
        <v>0</v>
      </c>
      <c r="J119" s="109">
        <v>0</v>
      </c>
      <c r="K119" s="109">
        <v>0</v>
      </c>
      <c r="L119" s="109">
        <v>0</v>
      </c>
      <c r="M119" s="109">
        <v>0</v>
      </c>
      <c r="N119" s="109">
        <v>0</v>
      </c>
      <c r="O119" s="109">
        <v>0</v>
      </c>
      <c r="P119" s="109">
        <v>0</v>
      </c>
      <c r="Q119" s="109">
        <v>0</v>
      </c>
      <c r="R119" s="109">
        <v>0</v>
      </c>
      <c r="S119" s="109">
        <v>0</v>
      </c>
      <c r="T119" s="109">
        <v>0</v>
      </c>
      <c r="U119" s="89"/>
      <c r="V119" s="106"/>
      <c r="W119" s="88"/>
      <c r="X119" s="88"/>
      <c r="Y119" s="88"/>
      <c r="Z119" s="88"/>
      <c r="AA119" s="89"/>
      <c r="AB119" s="88"/>
      <c r="AC119" s="88"/>
      <c r="AD119" s="88"/>
      <c r="AE119" s="88"/>
      <c r="AF119" s="88"/>
      <c r="AG119" s="88"/>
      <c r="AH119" s="88"/>
      <c r="AI119" s="88"/>
      <c r="AJ119" s="88"/>
      <c r="AK119" s="88"/>
      <c r="AL119" s="88"/>
      <c r="AM119" s="88"/>
      <c r="AN119" s="89"/>
    </row>
    <row r="120" spans="1:40" ht="10.9" customHeight="1" x14ac:dyDescent="0.25">
      <c r="A120" s="85"/>
      <c r="B120" s="85"/>
      <c r="C120" s="108"/>
      <c r="D120" s="110"/>
      <c r="E120" s="112"/>
      <c r="F120" s="217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83"/>
      <c r="V120" s="87"/>
      <c r="W120" s="81"/>
      <c r="X120" s="81"/>
      <c r="Y120" s="81"/>
      <c r="Z120" s="81"/>
      <c r="AA120" s="83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3"/>
    </row>
    <row r="121" spans="1:40" ht="37.5" customHeight="1" x14ac:dyDescent="0.25">
      <c r="A121" s="84" t="s">
        <v>95</v>
      </c>
      <c r="B121" s="37" t="s">
        <v>22</v>
      </c>
      <c r="C121" s="1">
        <f t="shared" si="33"/>
        <v>26103984</v>
      </c>
      <c r="D121" s="38">
        <f t="shared" ref="D121:G121" si="51">D122+D123</f>
        <v>0</v>
      </c>
      <c r="E121" s="26">
        <f t="shared" si="51"/>
        <v>0</v>
      </c>
      <c r="F121" s="212">
        <f t="shared" si="51"/>
        <v>0</v>
      </c>
      <c r="G121" s="38">
        <f t="shared" si="51"/>
        <v>0</v>
      </c>
      <c r="H121" s="38">
        <f>H122+H123</f>
        <v>26103984</v>
      </c>
      <c r="I121" s="38">
        <f t="shared" ref="I121" si="52">I122+I123</f>
        <v>0</v>
      </c>
      <c r="J121" s="38">
        <f t="shared" ref="J121:T121" si="53">J122+J123</f>
        <v>0</v>
      </c>
      <c r="K121" s="38">
        <f t="shared" si="53"/>
        <v>0</v>
      </c>
      <c r="L121" s="38">
        <f t="shared" si="53"/>
        <v>0</v>
      </c>
      <c r="M121" s="38">
        <f t="shared" si="53"/>
        <v>0</v>
      </c>
      <c r="N121" s="38">
        <f t="shared" si="53"/>
        <v>0</v>
      </c>
      <c r="O121" s="38">
        <f t="shared" si="53"/>
        <v>0</v>
      </c>
      <c r="P121" s="38">
        <f t="shared" si="53"/>
        <v>0</v>
      </c>
      <c r="Q121" s="38">
        <f t="shared" si="53"/>
        <v>0</v>
      </c>
      <c r="R121" s="38">
        <f t="shared" si="53"/>
        <v>0</v>
      </c>
      <c r="S121" s="38">
        <f t="shared" si="53"/>
        <v>0</v>
      </c>
      <c r="T121" s="38">
        <f t="shared" si="53"/>
        <v>0</v>
      </c>
      <c r="U121" s="82" t="s">
        <v>24</v>
      </c>
      <c r="V121" s="86" t="s">
        <v>151</v>
      </c>
      <c r="W121" s="80" t="s">
        <v>158</v>
      </c>
      <c r="X121" s="80" t="s">
        <v>158</v>
      </c>
      <c r="Y121" s="80" t="s">
        <v>158</v>
      </c>
      <c r="Z121" s="80" t="s">
        <v>158</v>
      </c>
      <c r="AA121" s="82">
        <v>6</v>
      </c>
      <c r="AB121" s="80" t="s">
        <v>158</v>
      </c>
      <c r="AC121" s="80" t="s">
        <v>158</v>
      </c>
      <c r="AD121" s="80" t="s">
        <v>158</v>
      </c>
      <c r="AE121" s="80" t="s">
        <v>158</v>
      </c>
      <c r="AF121" s="80" t="s">
        <v>158</v>
      </c>
      <c r="AG121" s="80" t="s">
        <v>158</v>
      </c>
      <c r="AH121" s="80" t="s">
        <v>158</v>
      </c>
      <c r="AI121" s="80" t="s">
        <v>158</v>
      </c>
      <c r="AJ121" s="80" t="s">
        <v>158</v>
      </c>
      <c r="AK121" s="80" t="s">
        <v>158</v>
      </c>
      <c r="AL121" s="80" t="s">
        <v>158</v>
      </c>
      <c r="AM121" s="80" t="s">
        <v>158</v>
      </c>
      <c r="AN121" s="82">
        <f>AA121</f>
        <v>6</v>
      </c>
    </row>
    <row r="122" spans="1:40" ht="105.75" customHeight="1" x14ac:dyDescent="0.25">
      <c r="A122" s="105"/>
      <c r="B122" s="37" t="s">
        <v>14</v>
      </c>
      <c r="C122" s="1">
        <f t="shared" si="33"/>
        <v>19594829</v>
      </c>
      <c r="D122" s="38">
        <v>0</v>
      </c>
      <c r="E122" s="26">
        <v>0</v>
      </c>
      <c r="F122" s="212">
        <v>0</v>
      </c>
      <c r="G122" s="38">
        <v>0</v>
      </c>
      <c r="H122" s="38">
        <v>19594829</v>
      </c>
      <c r="I122" s="38">
        <v>0</v>
      </c>
      <c r="J122" s="38">
        <f t="shared" ref="J122:T122" si="54">J123+J124</f>
        <v>0</v>
      </c>
      <c r="K122" s="38">
        <f t="shared" si="54"/>
        <v>0</v>
      </c>
      <c r="L122" s="38">
        <f t="shared" si="54"/>
        <v>0</v>
      </c>
      <c r="M122" s="38">
        <f t="shared" si="54"/>
        <v>0</v>
      </c>
      <c r="N122" s="38">
        <f t="shared" si="54"/>
        <v>0</v>
      </c>
      <c r="O122" s="38">
        <f t="shared" si="54"/>
        <v>0</v>
      </c>
      <c r="P122" s="38">
        <f t="shared" si="54"/>
        <v>0</v>
      </c>
      <c r="Q122" s="38">
        <f t="shared" si="54"/>
        <v>0</v>
      </c>
      <c r="R122" s="38">
        <f t="shared" si="54"/>
        <v>0</v>
      </c>
      <c r="S122" s="38">
        <f t="shared" si="54"/>
        <v>0</v>
      </c>
      <c r="T122" s="38">
        <f t="shared" si="54"/>
        <v>0</v>
      </c>
      <c r="U122" s="89"/>
      <c r="V122" s="106"/>
      <c r="W122" s="88"/>
      <c r="X122" s="88"/>
      <c r="Y122" s="88"/>
      <c r="Z122" s="88"/>
      <c r="AA122" s="89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89"/>
    </row>
    <row r="123" spans="1:40" ht="62.25" customHeight="1" x14ac:dyDescent="0.25">
      <c r="A123" s="105"/>
      <c r="B123" s="84" t="s">
        <v>16</v>
      </c>
      <c r="C123" s="107">
        <f t="shared" si="33"/>
        <v>6509155</v>
      </c>
      <c r="D123" s="109">
        <v>0</v>
      </c>
      <c r="E123" s="111">
        <v>0</v>
      </c>
      <c r="F123" s="216">
        <v>0</v>
      </c>
      <c r="G123" s="109">
        <v>0</v>
      </c>
      <c r="H123" s="109">
        <v>6509155</v>
      </c>
      <c r="I123" s="109">
        <v>0</v>
      </c>
      <c r="J123" s="109">
        <v>0</v>
      </c>
      <c r="K123" s="109">
        <v>0</v>
      </c>
      <c r="L123" s="109">
        <v>0</v>
      </c>
      <c r="M123" s="109">
        <v>0</v>
      </c>
      <c r="N123" s="109">
        <v>0</v>
      </c>
      <c r="O123" s="109">
        <v>0</v>
      </c>
      <c r="P123" s="109"/>
      <c r="Q123" s="109"/>
      <c r="R123" s="109"/>
      <c r="S123" s="109"/>
      <c r="T123" s="109">
        <v>0</v>
      </c>
      <c r="U123" s="89"/>
      <c r="V123" s="106"/>
      <c r="W123" s="88"/>
      <c r="X123" s="88"/>
      <c r="Y123" s="88"/>
      <c r="Z123" s="88"/>
      <c r="AA123" s="89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9"/>
    </row>
    <row r="124" spans="1:40" ht="82.5" hidden="1" customHeight="1" x14ac:dyDescent="0.25">
      <c r="A124" s="85"/>
      <c r="B124" s="85"/>
      <c r="C124" s="108"/>
      <c r="D124" s="110"/>
      <c r="E124" s="112"/>
      <c r="F124" s="217"/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83"/>
      <c r="V124" s="87"/>
      <c r="W124" s="81"/>
      <c r="X124" s="81"/>
      <c r="Y124" s="81"/>
      <c r="Z124" s="81"/>
      <c r="AA124" s="83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1"/>
      <c r="AN124" s="83"/>
    </row>
    <row r="125" spans="1:40" ht="37.5" customHeight="1" x14ac:dyDescent="0.25">
      <c r="A125" s="84" t="s">
        <v>97</v>
      </c>
      <c r="B125" s="37" t="s">
        <v>22</v>
      </c>
      <c r="C125" s="1">
        <f>C126+C127</f>
        <v>5852344.7999999998</v>
      </c>
      <c r="D125" s="38">
        <f>D126+D127</f>
        <v>0</v>
      </c>
      <c r="E125" s="26">
        <f>E126+E127</f>
        <v>3536668.8</v>
      </c>
      <c r="F125" s="212">
        <f t="shared" ref="F125:T125" si="55">F126+F127</f>
        <v>2315676</v>
      </c>
      <c r="G125" s="38">
        <f t="shared" si="55"/>
        <v>0</v>
      </c>
      <c r="H125" s="38">
        <f t="shared" si="55"/>
        <v>0</v>
      </c>
      <c r="I125" s="38">
        <f t="shared" si="55"/>
        <v>0</v>
      </c>
      <c r="J125" s="38">
        <f t="shared" si="55"/>
        <v>0</v>
      </c>
      <c r="K125" s="38">
        <f t="shared" si="55"/>
        <v>0</v>
      </c>
      <c r="L125" s="38">
        <f t="shared" si="55"/>
        <v>0</v>
      </c>
      <c r="M125" s="38">
        <f t="shared" si="55"/>
        <v>0</v>
      </c>
      <c r="N125" s="38">
        <f t="shared" si="55"/>
        <v>0</v>
      </c>
      <c r="O125" s="38">
        <f t="shared" si="55"/>
        <v>0</v>
      </c>
      <c r="P125" s="38">
        <f t="shared" si="55"/>
        <v>0</v>
      </c>
      <c r="Q125" s="38">
        <f t="shared" si="55"/>
        <v>0</v>
      </c>
      <c r="R125" s="38">
        <f t="shared" si="55"/>
        <v>0</v>
      </c>
      <c r="S125" s="38">
        <f t="shared" si="55"/>
        <v>0</v>
      </c>
      <c r="T125" s="38">
        <f t="shared" si="55"/>
        <v>0</v>
      </c>
      <c r="U125" s="82" t="s">
        <v>24</v>
      </c>
      <c r="V125" s="86" t="s">
        <v>151</v>
      </c>
      <c r="W125" s="103" t="s">
        <v>158</v>
      </c>
      <c r="X125" s="82">
        <v>1</v>
      </c>
      <c r="Y125" s="82">
        <v>1</v>
      </c>
      <c r="Z125" s="103" t="s">
        <v>158</v>
      </c>
      <c r="AA125" s="103" t="s">
        <v>158</v>
      </c>
      <c r="AB125" s="103" t="s">
        <v>158</v>
      </c>
      <c r="AC125" s="103" t="s">
        <v>158</v>
      </c>
      <c r="AD125" s="103" t="s">
        <v>158</v>
      </c>
      <c r="AE125" s="103" t="s">
        <v>158</v>
      </c>
      <c r="AF125" s="103" t="s">
        <v>158</v>
      </c>
      <c r="AG125" s="103" t="s">
        <v>158</v>
      </c>
      <c r="AH125" s="103" t="s">
        <v>158</v>
      </c>
      <c r="AI125" s="103" t="s">
        <v>158</v>
      </c>
      <c r="AJ125" s="103" t="s">
        <v>158</v>
      </c>
      <c r="AK125" s="103" t="s">
        <v>158</v>
      </c>
      <c r="AL125" s="103" t="s">
        <v>158</v>
      </c>
      <c r="AM125" s="103" t="s">
        <v>158</v>
      </c>
      <c r="AN125" s="82">
        <f>X125+Y125</f>
        <v>2</v>
      </c>
    </row>
    <row r="126" spans="1:40" ht="93.75" x14ac:dyDescent="0.25">
      <c r="A126" s="105"/>
      <c r="B126" s="37" t="s">
        <v>14</v>
      </c>
      <c r="C126" s="1">
        <f t="shared" si="33"/>
        <v>4374882</v>
      </c>
      <c r="D126" s="38">
        <v>0</v>
      </c>
      <c r="E126" s="26">
        <v>2715444</v>
      </c>
      <c r="F126" s="212">
        <v>1659438</v>
      </c>
      <c r="G126" s="38">
        <v>0</v>
      </c>
      <c r="H126" s="38">
        <v>0</v>
      </c>
      <c r="I126" s="38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0</v>
      </c>
      <c r="T126" s="38">
        <v>0</v>
      </c>
      <c r="U126" s="89"/>
      <c r="V126" s="106"/>
      <c r="W126" s="88"/>
      <c r="X126" s="89"/>
      <c r="Y126" s="89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9"/>
    </row>
    <row r="127" spans="1:40" ht="45.6" customHeight="1" x14ac:dyDescent="0.25">
      <c r="A127" s="85"/>
      <c r="B127" s="37" t="s">
        <v>16</v>
      </c>
      <c r="C127" s="1">
        <f>E127+F127</f>
        <v>1477462.8</v>
      </c>
      <c r="D127" s="38">
        <v>0</v>
      </c>
      <c r="E127" s="26">
        <v>821224.8</v>
      </c>
      <c r="F127" s="212">
        <v>656238</v>
      </c>
      <c r="G127" s="38">
        <v>0</v>
      </c>
      <c r="H127" s="38">
        <v>0</v>
      </c>
      <c r="I127" s="38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83"/>
      <c r="V127" s="87"/>
      <c r="W127" s="81"/>
      <c r="X127" s="83"/>
      <c r="Y127" s="83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3"/>
    </row>
    <row r="128" spans="1:40" ht="37.5" customHeight="1" x14ac:dyDescent="0.25">
      <c r="A128" s="84" t="s">
        <v>98</v>
      </c>
      <c r="B128" s="37" t="s">
        <v>22</v>
      </c>
      <c r="C128" s="1">
        <f t="shared" si="33"/>
        <v>9104817</v>
      </c>
      <c r="D128" s="38">
        <f t="shared" ref="D128:F128" si="56">D129+D130</f>
        <v>0</v>
      </c>
      <c r="E128" s="26">
        <f>E129+E130</f>
        <v>0</v>
      </c>
      <c r="F128" s="212">
        <f t="shared" si="56"/>
        <v>0</v>
      </c>
      <c r="G128" s="38">
        <f>G129+G130</f>
        <v>9104817</v>
      </c>
      <c r="H128" s="38">
        <f t="shared" ref="H128:T128" si="57">H129+H130</f>
        <v>0</v>
      </c>
      <c r="I128" s="38">
        <f t="shared" si="57"/>
        <v>0</v>
      </c>
      <c r="J128" s="38">
        <f t="shared" si="57"/>
        <v>0</v>
      </c>
      <c r="K128" s="38">
        <f t="shared" si="57"/>
        <v>0</v>
      </c>
      <c r="L128" s="38">
        <f t="shared" si="57"/>
        <v>0</v>
      </c>
      <c r="M128" s="38">
        <f t="shared" si="57"/>
        <v>0</v>
      </c>
      <c r="N128" s="38">
        <f t="shared" si="57"/>
        <v>0</v>
      </c>
      <c r="O128" s="38">
        <f t="shared" si="57"/>
        <v>0</v>
      </c>
      <c r="P128" s="38">
        <f t="shared" si="57"/>
        <v>0</v>
      </c>
      <c r="Q128" s="38">
        <f t="shared" si="57"/>
        <v>0</v>
      </c>
      <c r="R128" s="38">
        <f t="shared" si="57"/>
        <v>0</v>
      </c>
      <c r="S128" s="38">
        <f t="shared" si="57"/>
        <v>0</v>
      </c>
      <c r="T128" s="38">
        <f t="shared" si="57"/>
        <v>0</v>
      </c>
      <c r="U128" s="82" t="s">
        <v>24</v>
      </c>
      <c r="V128" s="86" t="s">
        <v>151</v>
      </c>
      <c r="W128" s="80" t="s">
        <v>158</v>
      </c>
      <c r="X128" s="80" t="s">
        <v>158</v>
      </c>
      <c r="Y128" s="80" t="s">
        <v>158</v>
      </c>
      <c r="Z128" s="82">
        <v>3</v>
      </c>
      <c r="AA128" s="80" t="s">
        <v>158</v>
      </c>
      <c r="AB128" s="80" t="s">
        <v>158</v>
      </c>
      <c r="AC128" s="80" t="s">
        <v>158</v>
      </c>
      <c r="AD128" s="80" t="s">
        <v>158</v>
      </c>
      <c r="AE128" s="80" t="s">
        <v>158</v>
      </c>
      <c r="AF128" s="80" t="s">
        <v>158</v>
      </c>
      <c r="AG128" s="80" t="s">
        <v>158</v>
      </c>
      <c r="AH128" s="80" t="s">
        <v>158</v>
      </c>
      <c r="AI128" s="80" t="s">
        <v>158</v>
      </c>
      <c r="AJ128" s="80" t="s">
        <v>158</v>
      </c>
      <c r="AK128" s="80" t="s">
        <v>158</v>
      </c>
      <c r="AL128" s="80" t="s">
        <v>158</v>
      </c>
      <c r="AM128" s="80" t="s">
        <v>158</v>
      </c>
      <c r="AN128" s="82">
        <f>Z128</f>
        <v>3</v>
      </c>
    </row>
    <row r="129" spans="1:40" ht="93.75" x14ac:dyDescent="0.25">
      <c r="A129" s="105"/>
      <c r="B129" s="37" t="s">
        <v>14</v>
      </c>
      <c r="C129" s="1">
        <f t="shared" si="33"/>
        <v>7586997</v>
      </c>
      <c r="D129" s="38">
        <v>0</v>
      </c>
      <c r="E129" s="26">
        <v>0</v>
      </c>
      <c r="F129" s="212">
        <v>0</v>
      </c>
      <c r="G129" s="38">
        <v>7586997</v>
      </c>
      <c r="H129" s="38">
        <v>0</v>
      </c>
      <c r="I129" s="38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0</v>
      </c>
      <c r="U129" s="89"/>
      <c r="V129" s="106"/>
      <c r="W129" s="88"/>
      <c r="X129" s="88"/>
      <c r="Y129" s="88"/>
      <c r="Z129" s="89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8"/>
      <c r="AN129" s="89"/>
    </row>
    <row r="130" spans="1:40" ht="43.9" customHeight="1" x14ac:dyDescent="0.25">
      <c r="A130" s="105"/>
      <c r="B130" s="84" t="s">
        <v>16</v>
      </c>
      <c r="C130" s="107">
        <f t="shared" si="33"/>
        <v>1517820</v>
      </c>
      <c r="D130" s="109">
        <v>0</v>
      </c>
      <c r="E130" s="111">
        <v>0</v>
      </c>
      <c r="F130" s="216">
        <v>0</v>
      </c>
      <c r="G130" s="109">
        <v>1517820</v>
      </c>
      <c r="H130" s="109">
        <v>0</v>
      </c>
      <c r="I130" s="109">
        <v>0</v>
      </c>
      <c r="J130" s="109">
        <v>0</v>
      </c>
      <c r="K130" s="109">
        <v>0</v>
      </c>
      <c r="L130" s="109">
        <v>0</v>
      </c>
      <c r="M130" s="109">
        <v>0</v>
      </c>
      <c r="N130" s="109">
        <v>0</v>
      </c>
      <c r="O130" s="109">
        <v>0</v>
      </c>
      <c r="P130" s="109">
        <v>0</v>
      </c>
      <c r="Q130" s="109">
        <v>0</v>
      </c>
      <c r="R130" s="109">
        <v>0</v>
      </c>
      <c r="S130" s="109">
        <v>0</v>
      </c>
      <c r="T130" s="109">
        <v>0</v>
      </c>
      <c r="U130" s="89"/>
      <c r="V130" s="106"/>
      <c r="W130" s="88"/>
      <c r="X130" s="88"/>
      <c r="Y130" s="88"/>
      <c r="Z130" s="89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9"/>
    </row>
    <row r="131" spans="1:40" ht="7.9" customHeight="1" x14ac:dyDescent="0.25">
      <c r="A131" s="85"/>
      <c r="B131" s="85"/>
      <c r="C131" s="108"/>
      <c r="D131" s="110"/>
      <c r="E131" s="112"/>
      <c r="F131" s="217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83"/>
      <c r="V131" s="87"/>
      <c r="W131" s="81"/>
      <c r="X131" s="81"/>
      <c r="Y131" s="81"/>
      <c r="Z131" s="83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3"/>
    </row>
    <row r="132" spans="1:40" ht="37.5" x14ac:dyDescent="0.25">
      <c r="A132" s="84" t="s">
        <v>99</v>
      </c>
      <c r="B132" s="37" t="s">
        <v>22</v>
      </c>
      <c r="C132" s="1">
        <f t="shared" si="33"/>
        <v>3547195</v>
      </c>
      <c r="D132" s="38">
        <f>D133</f>
        <v>3547195</v>
      </c>
      <c r="E132" s="26">
        <f t="shared" ref="E132:T132" si="58">E133</f>
        <v>0</v>
      </c>
      <c r="F132" s="212">
        <f t="shared" si="58"/>
        <v>0</v>
      </c>
      <c r="G132" s="38">
        <f t="shared" si="58"/>
        <v>0</v>
      </c>
      <c r="H132" s="38">
        <f t="shared" si="58"/>
        <v>0</v>
      </c>
      <c r="I132" s="38">
        <f t="shared" si="58"/>
        <v>0</v>
      </c>
      <c r="J132" s="38">
        <f t="shared" si="58"/>
        <v>0</v>
      </c>
      <c r="K132" s="38">
        <f t="shared" si="58"/>
        <v>0</v>
      </c>
      <c r="L132" s="38">
        <f t="shared" si="58"/>
        <v>0</v>
      </c>
      <c r="M132" s="38">
        <f t="shared" si="58"/>
        <v>0</v>
      </c>
      <c r="N132" s="38">
        <f t="shared" si="58"/>
        <v>0</v>
      </c>
      <c r="O132" s="38">
        <f t="shared" si="58"/>
        <v>0</v>
      </c>
      <c r="P132" s="38">
        <f t="shared" si="58"/>
        <v>0</v>
      </c>
      <c r="Q132" s="38">
        <f t="shared" si="58"/>
        <v>0</v>
      </c>
      <c r="R132" s="38">
        <f t="shared" si="58"/>
        <v>0</v>
      </c>
      <c r="S132" s="38">
        <f t="shared" si="58"/>
        <v>0</v>
      </c>
      <c r="T132" s="38">
        <f t="shared" si="58"/>
        <v>0</v>
      </c>
      <c r="U132" s="82" t="s">
        <v>24</v>
      </c>
      <c r="V132" s="86" t="s">
        <v>151</v>
      </c>
      <c r="W132" s="103">
        <v>1</v>
      </c>
      <c r="X132" s="104" t="s">
        <v>158</v>
      </c>
      <c r="Y132" s="104" t="s">
        <v>158</v>
      </c>
      <c r="Z132" s="104" t="s">
        <v>158</v>
      </c>
      <c r="AA132" s="104" t="s">
        <v>158</v>
      </c>
      <c r="AB132" s="104" t="s">
        <v>158</v>
      </c>
      <c r="AC132" s="104" t="s">
        <v>158</v>
      </c>
      <c r="AD132" s="104" t="s">
        <v>158</v>
      </c>
      <c r="AE132" s="104" t="s">
        <v>158</v>
      </c>
      <c r="AF132" s="104" t="s">
        <v>158</v>
      </c>
      <c r="AG132" s="104" t="s">
        <v>158</v>
      </c>
      <c r="AH132" s="104" t="s">
        <v>158</v>
      </c>
      <c r="AI132" s="104" t="s">
        <v>158</v>
      </c>
      <c r="AJ132" s="104" t="s">
        <v>158</v>
      </c>
      <c r="AK132" s="104" t="s">
        <v>158</v>
      </c>
      <c r="AL132" s="104" t="s">
        <v>158</v>
      </c>
      <c r="AM132" s="104" t="s">
        <v>158</v>
      </c>
      <c r="AN132" s="82">
        <v>1</v>
      </c>
    </row>
    <row r="133" spans="1:40" ht="53.45" customHeight="1" x14ac:dyDescent="0.25">
      <c r="A133" s="85"/>
      <c r="B133" s="37" t="s">
        <v>16</v>
      </c>
      <c r="C133" s="1">
        <f t="shared" si="33"/>
        <v>3547195</v>
      </c>
      <c r="D133" s="38">
        <v>3547195</v>
      </c>
      <c r="E133" s="26">
        <v>0</v>
      </c>
      <c r="F133" s="212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83"/>
      <c r="V133" s="87"/>
      <c r="W133" s="81"/>
      <c r="X133" s="83"/>
      <c r="Y133" s="83"/>
      <c r="Z133" s="83"/>
      <c r="AA133" s="83"/>
      <c r="AB133" s="83"/>
      <c r="AC133" s="83"/>
      <c r="AD133" s="83"/>
      <c r="AE133" s="83"/>
      <c r="AF133" s="83"/>
      <c r="AG133" s="83"/>
      <c r="AH133" s="83"/>
      <c r="AI133" s="83"/>
      <c r="AJ133" s="83"/>
      <c r="AK133" s="83"/>
      <c r="AL133" s="83"/>
      <c r="AM133" s="83"/>
      <c r="AN133" s="83"/>
    </row>
    <row r="134" spans="1:40" ht="18" customHeight="1" x14ac:dyDescent="0.25">
      <c r="A134" s="84" t="s">
        <v>100</v>
      </c>
      <c r="B134" s="37" t="s">
        <v>22</v>
      </c>
      <c r="C134" s="1">
        <f t="shared" si="33"/>
        <v>41997942</v>
      </c>
      <c r="D134" s="38">
        <f t="shared" ref="D134:F134" si="59">D135+D136</f>
        <v>0</v>
      </c>
      <c r="E134" s="26">
        <f t="shared" si="59"/>
        <v>0</v>
      </c>
      <c r="F134" s="212">
        <f t="shared" si="59"/>
        <v>0</v>
      </c>
      <c r="G134" s="38">
        <f>G135+G136</f>
        <v>41997942</v>
      </c>
      <c r="H134" s="38">
        <f t="shared" ref="H134:T134" si="60">H135+H136</f>
        <v>0</v>
      </c>
      <c r="I134" s="38">
        <f t="shared" si="60"/>
        <v>0</v>
      </c>
      <c r="J134" s="38">
        <f t="shared" si="60"/>
        <v>0</v>
      </c>
      <c r="K134" s="38">
        <f t="shared" si="60"/>
        <v>0</v>
      </c>
      <c r="L134" s="38">
        <f t="shared" si="60"/>
        <v>0</v>
      </c>
      <c r="M134" s="38">
        <f t="shared" si="60"/>
        <v>0</v>
      </c>
      <c r="N134" s="38">
        <f t="shared" si="60"/>
        <v>0</v>
      </c>
      <c r="O134" s="38">
        <f t="shared" si="60"/>
        <v>0</v>
      </c>
      <c r="P134" s="38">
        <f t="shared" si="60"/>
        <v>0</v>
      </c>
      <c r="Q134" s="38">
        <f t="shared" si="60"/>
        <v>0</v>
      </c>
      <c r="R134" s="38">
        <f t="shared" si="60"/>
        <v>0</v>
      </c>
      <c r="S134" s="38">
        <f t="shared" si="60"/>
        <v>0</v>
      </c>
      <c r="T134" s="38">
        <f t="shared" si="60"/>
        <v>0</v>
      </c>
      <c r="U134" s="82" t="s">
        <v>24</v>
      </c>
      <c r="V134" s="86" t="s">
        <v>151</v>
      </c>
      <c r="W134" s="80" t="s">
        <v>158</v>
      </c>
      <c r="X134" s="80" t="s">
        <v>158</v>
      </c>
      <c r="Y134" s="80" t="s">
        <v>158</v>
      </c>
      <c r="Z134" s="82">
        <v>11</v>
      </c>
      <c r="AA134" s="80" t="s">
        <v>158</v>
      </c>
      <c r="AB134" s="80" t="s">
        <v>158</v>
      </c>
      <c r="AC134" s="80" t="s">
        <v>158</v>
      </c>
      <c r="AD134" s="80" t="s">
        <v>158</v>
      </c>
      <c r="AE134" s="80" t="s">
        <v>158</v>
      </c>
      <c r="AF134" s="80" t="s">
        <v>158</v>
      </c>
      <c r="AG134" s="80" t="s">
        <v>158</v>
      </c>
      <c r="AH134" s="80" t="s">
        <v>158</v>
      </c>
      <c r="AI134" s="80" t="s">
        <v>158</v>
      </c>
      <c r="AJ134" s="80" t="s">
        <v>158</v>
      </c>
      <c r="AK134" s="80" t="s">
        <v>158</v>
      </c>
      <c r="AL134" s="80" t="s">
        <v>158</v>
      </c>
      <c r="AM134" s="80" t="s">
        <v>158</v>
      </c>
      <c r="AN134" s="82">
        <f>Z134</f>
        <v>11</v>
      </c>
    </row>
    <row r="135" spans="1:40" ht="93.75" x14ac:dyDescent="0.25">
      <c r="A135" s="105"/>
      <c r="B135" s="37" t="s">
        <v>14</v>
      </c>
      <c r="C135" s="1">
        <f t="shared" si="33"/>
        <v>33832026</v>
      </c>
      <c r="D135" s="38">
        <v>0</v>
      </c>
      <c r="E135" s="26">
        <v>0</v>
      </c>
      <c r="F135" s="212">
        <v>0</v>
      </c>
      <c r="G135" s="38">
        <v>33832026</v>
      </c>
      <c r="H135" s="38">
        <v>0</v>
      </c>
      <c r="I135" s="38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89"/>
      <c r="V135" s="106"/>
      <c r="W135" s="88"/>
      <c r="X135" s="88"/>
      <c r="Y135" s="88"/>
      <c r="Z135" s="89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9"/>
    </row>
    <row r="136" spans="1:40" ht="57" customHeight="1" x14ac:dyDescent="0.25">
      <c r="A136" s="85"/>
      <c r="B136" s="37" t="s">
        <v>16</v>
      </c>
      <c r="C136" s="1">
        <f t="shared" si="33"/>
        <v>8165916</v>
      </c>
      <c r="D136" s="38">
        <v>0</v>
      </c>
      <c r="E136" s="26">
        <v>0</v>
      </c>
      <c r="F136" s="212">
        <v>0</v>
      </c>
      <c r="G136" s="38">
        <v>8165916</v>
      </c>
      <c r="H136" s="38">
        <v>0</v>
      </c>
      <c r="I136" s="38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83"/>
      <c r="V136" s="87"/>
      <c r="W136" s="81"/>
      <c r="X136" s="81"/>
      <c r="Y136" s="81"/>
      <c r="Z136" s="83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3"/>
    </row>
    <row r="137" spans="1:40" ht="18" customHeight="1" x14ac:dyDescent="0.25">
      <c r="A137" s="84" t="s">
        <v>113</v>
      </c>
      <c r="B137" s="37" t="s">
        <v>22</v>
      </c>
      <c r="C137" s="1">
        <f t="shared" ref="C137:C139" si="61">SUM(D137:T137)</f>
        <v>13590109.530000001</v>
      </c>
      <c r="D137" s="38">
        <f t="shared" ref="D137:F137" si="62">D138+D139</f>
        <v>0</v>
      </c>
      <c r="E137" s="26">
        <f t="shared" si="62"/>
        <v>0</v>
      </c>
      <c r="F137" s="212">
        <f t="shared" si="62"/>
        <v>13590109.530000001</v>
      </c>
      <c r="G137" s="38">
        <f>G138+G139</f>
        <v>0</v>
      </c>
      <c r="H137" s="38">
        <f t="shared" ref="H137:T137" si="63">H138+H139</f>
        <v>0</v>
      </c>
      <c r="I137" s="38">
        <f t="shared" si="63"/>
        <v>0</v>
      </c>
      <c r="J137" s="38">
        <f t="shared" si="63"/>
        <v>0</v>
      </c>
      <c r="K137" s="38">
        <f t="shared" si="63"/>
        <v>0</v>
      </c>
      <c r="L137" s="38">
        <f t="shared" si="63"/>
        <v>0</v>
      </c>
      <c r="M137" s="38">
        <f t="shared" si="63"/>
        <v>0</v>
      </c>
      <c r="N137" s="38">
        <f t="shared" si="63"/>
        <v>0</v>
      </c>
      <c r="O137" s="38">
        <f t="shared" si="63"/>
        <v>0</v>
      </c>
      <c r="P137" s="38">
        <f t="shared" si="63"/>
        <v>0</v>
      </c>
      <c r="Q137" s="38">
        <f t="shared" si="63"/>
        <v>0</v>
      </c>
      <c r="R137" s="38">
        <f t="shared" si="63"/>
        <v>0</v>
      </c>
      <c r="S137" s="38">
        <f t="shared" si="63"/>
        <v>0</v>
      </c>
      <c r="T137" s="38">
        <f t="shared" si="63"/>
        <v>0</v>
      </c>
      <c r="U137" s="82" t="s">
        <v>24</v>
      </c>
      <c r="V137" s="86" t="s">
        <v>151</v>
      </c>
      <c r="W137" s="80" t="s">
        <v>158</v>
      </c>
      <c r="X137" s="80" t="s">
        <v>158</v>
      </c>
      <c r="Y137" s="82">
        <v>3</v>
      </c>
      <c r="Z137" s="80" t="s">
        <v>158</v>
      </c>
      <c r="AA137" s="80" t="s">
        <v>158</v>
      </c>
      <c r="AB137" s="80" t="s">
        <v>158</v>
      </c>
      <c r="AC137" s="80" t="s">
        <v>158</v>
      </c>
      <c r="AD137" s="80" t="s">
        <v>158</v>
      </c>
      <c r="AE137" s="80" t="s">
        <v>158</v>
      </c>
      <c r="AF137" s="80" t="s">
        <v>158</v>
      </c>
      <c r="AG137" s="80" t="s">
        <v>158</v>
      </c>
      <c r="AH137" s="80" t="s">
        <v>158</v>
      </c>
      <c r="AI137" s="80" t="s">
        <v>158</v>
      </c>
      <c r="AJ137" s="80" t="s">
        <v>158</v>
      </c>
      <c r="AK137" s="80" t="s">
        <v>158</v>
      </c>
      <c r="AL137" s="80" t="s">
        <v>158</v>
      </c>
      <c r="AM137" s="80" t="s">
        <v>158</v>
      </c>
      <c r="AN137" s="82">
        <f>Y137</f>
        <v>3</v>
      </c>
    </row>
    <row r="138" spans="1:40" ht="93.75" x14ac:dyDescent="0.25">
      <c r="A138" s="105"/>
      <c r="B138" s="37" t="s">
        <v>14</v>
      </c>
      <c r="C138" s="1">
        <f t="shared" si="61"/>
        <v>7894350</v>
      </c>
      <c r="D138" s="38">
        <v>0</v>
      </c>
      <c r="E138" s="26">
        <v>0</v>
      </c>
      <c r="F138" s="212">
        <v>7894350</v>
      </c>
      <c r="G138" s="38">
        <v>0</v>
      </c>
      <c r="H138" s="38">
        <v>0</v>
      </c>
      <c r="I138" s="38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0</v>
      </c>
      <c r="U138" s="89"/>
      <c r="V138" s="106"/>
      <c r="W138" s="88"/>
      <c r="X138" s="88"/>
      <c r="Y138" s="89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  <c r="AL138" s="88"/>
      <c r="AM138" s="88"/>
      <c r="AN138" s="89"/>
    </row>
    <row r="139" spans="1:40" ht="57" customHeight="1" x14ac:dyDescent="0.25">
      <c r="A139" s="85"/>
      <c r="B139" s="37" t="s">
        <v>16</v>
      </c>
      <c r="C139" s="1">
        <f t="shared" si="61"/>
        <v>5695759.5300000003</v>
      </c>
      <c r="D139" s="38">
        <v>0</v>
      </c>
      <c r="E139" s="26">
        <v>0</v>
      </c>
      <c r="F139" s="212">
        <v>5695759.5300000003</v>
      </c>
      <c r="G139" s="38">
        <v>0</v>
      </c>
      <c r="H139" s="38">
        <v>0</v>
      </c>
      <c r="I139" s="38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83"/>
      <c r="V139" s="87"/>
      <c r="W139" s="81"/>
      <c r="X139" s="81"/>
      <c r="Y139" s="83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3"/>
    </row>
    <row r="140" spans="1:40" ht="39" customHeight="1" x14ac:dyDescent="0.25">
      <c r="A140" s="84" t="s">
        <v>116</v>
      </c>
      <c r="B140" s="37" t="s">
        <v>22</v>
      </c>
      <c r="C140" s="1">
        <f t="shared" si="33"/>
        <v>3141114.22</v>
      </c>
      <c r="D140" s="38">
        <f>D142</f>
        <v>1024650</v>
      </c>
      <c r="E140" s="26">
        <f t="shared" ref="E140:T140" si="64">E142</f>
        <v>0</v>
      </c>
      <c r="F140" s="212">
        <f>F141+F142</f>
        <v>2116464.2200000002</v>
      </c>
      <c r="G140" s="38">
        <f t="shared" si="64"/>
        <v>0</v>
      </c>
      <c r="H140" s="38">
        <f t="shared" si="64"/>
        <v>0</v>
      </c>
      <c r="I140" s="38">
        <f t="shared" si="64"/>
        <v>0</v>
      </c>
      <c r="J140" s="38">
        <f t="shared" si="64"/>
        <v>0</v>
      </c>
      <c r="K140" s="38">
        <f t="shared" si="64"/>
        <v>0</v>
      </c>
      <c r="L140" s="38">
        <f t="shared" si="64"/>
        <v>0</v>
      </c>
      <c r="M140" s="38">
        <f t="shared" si="64"/>
        <v>0</v>
      </c>
      <c r="N140" s="38">
        <f t="shared" si="64"/>
        <v>0</v>
      </c>
      <c r="O140" s="38">
        <f t="shared" si="64"/>
        <v>0</v>
      </c>
      <c r="P140" s="38">
        <f t="shared" si="64"/>
        <v>0</v>
      </c>
      <c r="Q140" s="38">
        <f t="shared" si="64"/>
        <v>0</v>
      </c>
      <c r="R140" s="38">
        <f t="shared" si="64"/>
        <v>0</v>
      </c>
      <c r="S140" s="38">
        <f t="shared" si="64"/>
        <v>0</v>
      </c>
      <c r="T140" s="38">
        <f t="shared" si="64"/>
        <v>0</v>
      </c>
      <c r="U140" s="82" t="s">
        <v>23</v>
      </c>
      <c r="V140" s="132" t="s">
        <v>150</v>
      </c>
      <c r="W140" s="158">
        <f>W143</f>
        <v>1</v>
      </c>
      <c r="X140" s="80" t="s">
        <v>158</v>
      </c>
      <c r="Y140" s="158">
        <f>Y145</f>
        <v>1</v>
      </c>
      <c r="Z140" s="80" t="s">
        <v>158</v>
      </c>
      <c r="AA140" s="80" t="s">
        <v>158</v>
      </c>
      <c r="AB140" s="80" t="s">
        <v>158</v>
      </c>
      <c r="AC140" s="80" t="s">
        <v>158</v>
      </c>
      <c r="AD140" s="80" t="s">
        <v>158</v>
      </c>
      <c r="AE140" s="80" t="s">
        <v>158</v>
      </c>
      <c r="AF140" s="80" t="s">
        <v>158</v>
      </c>
      <c r="AG140" s="80" t="s">
        <v>158</v>
      </c>
      <c r="AH140" s="80" t="s">
        <v>158</v>
      </c>
      <c r="AI140" s="80" t="s">
        <v>158</v>
      </c>
      <c r="AJ140" s="80" t="s">
        <v>158</v>
      </c>
      <c r="AK140" s="80" t="s">
        <v>158</v>
      </c>
      <c r="AL140" s="80" t="s">
        <v>158</v>
      </c>
      <c r="AM140" s="80" t="s">
        <v>158</v>
      </c>
      <c r="AN140" s="103">
        <f>W140+Y140</f>
        <v>2</v>
      </c>
    </row>
    <row r="141" spans="1:40" ht="100.5" customHeight="1" x14ac:dyDescent="0.25">
      <c r="A141" s="105"/>
      <c r="B141" s="37" t="s">
        <v>14</v>
      </c>
      <c r="C141" s="1">
        <f>F141</f>
        <v>1883653</v>
      </c>
      <c r="D141" s="38">
        <v>0</v>
      </c>
      <c r="E141" s="26">
        <v>0</v>
      </c>
      <c r="F141" s="212">
        <f>F146</f>
        <v>1883653</v>
      </c>
      <c r="G141" s="38">
        <v>0</v>
      </c>
      <c r="H141" s="38">
        <v>0</v>
      </c>
      <c r="I141" s="38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89"/>
      <c r="V141" s="132"/>
      <c r="W141" s="158"/>
      <c r="X141" s="88"/>
      <c r="Y141" s="158"/>
      <c r="Z141" s="88"/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  <c r="AK141" s="88"/>
      <c r="AL141" s="88"/>
      <c r="AM141" s="88"/>
      <c r="AN141" s="88"/>
    </row>
    <row r="142" spans="1:40" ht="45" customHeight="1" x14ac:dyDescent="0.25">
      <c r="A142" s="85"/>
      <c r="B142" s="37" t="s">
        <v>16</v>
      </c>
      <c r="C142" s="1">
        <f t="shared" si="33"/>
        <v>1257461.22</v>
      </c>
      <c r="D142" s="38">
        <f>D144</f>
        <v>1024650</v>
      </c>
      <c r="E142" s="26">
        <f t="shared" ref="E142:T142" si="65">E144</f>
        <v>0</v>
      </c>
      <c r="F142" s="212">
        <f>F147</f>
        <v>232811.22</v>
      </c>
      <c r="G142" s="38">
        <f t="shared" si="65"/>
        <v>0</v>
      </c>
      <c r="H142" s="38">
        <f t="shared" si="65"/>
        <v>0</v>
      </c>
      <c r="I142" s="38">
        <f t="shared" si="65"/>
        <v>0</v>
      </c>
      <c r="J142" s="38">
        <f t="shared" si="65"/>
        <v>0</v>
      </c>
      <c r="K142" s="38">
        <f t="shared" si="65"/>
        <v>0</v>
      </c>
      <c r="L142" s="38">
        <f t="shared" si="65"/>
        <v>0</v>
      </c>
      <c r="M142" s="38">
        <f t="shared" si="65"/>
        <v>0</v>
      </c>
      <c r="N142" s="38">
        <f t="shared" si="65"/>
        <v>0</v>
      </c>
      <c r="O142" s="38">
        <f t="shared" si="65"/>
        <v>0</v>
      </c>
      <c r="P142" s="38">
        <f t="shared" si="65"/>
        <v>0</v>
      </c>
      <c r="Q142" s="38">
        <f t="shared" si="65"/>
        <v>0</v>
      </c>
      <c r="R142" s="38">
        <f t="shared" si="65"/>
        <v>0</v>
      </c>
      <c r="S142" s="38">
        <f t="shared" si="65"/>
        <v>0</v>
      </c>
      <c r="T142" s="38">
        <f t="shared" si="65"/>
        <v>0</v>
      </c>
      <c r="U142" s="83"/>
      <c r="V142" s="132"/>
      <c r="W142" s="158"/>
      <c r="X142" s="81"/>
      <c r="Y142" s="158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</row>
    <row r="143" spans="1:40" ht="39" customHeight="1" x14ac:dyDescent="0.25">
      <c r="A143" s="84" t="s">
        <v>99</v>
      </c>
      <c r="B143" s="37" t="s">
        <v>22</v>
      </c>
      <c r="C143" s="1">
        <f t="shared" si="33"/>
        <v>1024650</v>
      </c>
      <c r="D143" s="38">
        <f>D144</f>
        <v>1024650</v>
      </c>
      <c r="E143" s="26">
        <f t="shared" ref="E143:T152" si="66">E144</f>
        <v>0</v>
      </c>
      <c r="F143" s="212">
        <f t="shared" si="66"/>
        <v>0</v>
      </c>
      <c r="G143" s="38">
        <f t="shared" si="66"/>
        <v>0</v>
      </c>
      <c r="H143" s="38">
        <f t="shared" si="66"/>
        <v>0</v>
      </c>
      <c r="I143" s="38">
        <f t="shared" si="66"/>
        <v>0</v>
      </c>
      <c r="J143" s="38">
        <f t="shared" si="66"/>
        <v>0</v>
      </c>
      <c r="K143" s="38">
        <f t="shared" si="66"/>
        <v>0</v>
      </c>
      <c r="L143" s="38">
        <f t="shared" si="66"/>
        <v>0</v>
      </c>
      <c r="M143" s="38">
        <f t="shared" si="66"/>
        <v>0</v>
      </c>
      <c r="N143" s="38">
        <f t="shared" si="66"/>
        <v>0</v>
      </c>
      <c r="O143" s="38">
        <f t="shared" si="66"/>
        <v>0</v>
      </c>
      <c r="P143" s="38">
        <f t="shared" si="66"/>
        <v>0</v>
      </c>
      <c r="Q143" s="38">
        <f t="shared" si="66"/>
        <v>0</v>
      </c>
      <c r="R143" s="38">
        <f t="shared" si="66"/>
        <v>0</v>
      </c>
      <c r="S143" s="38">
        <f t="shared" si="66"/>
        <v>0</v>
      </c>
      <c r="T143" s="38">
        <f t="shared" si="66"/>
        <v>0</v>
      </c>
      <c r="U143" s="82" t="s">
        <v>23</v>
      </c>
      <c r="V143" s="86" t="s">
        <v>150</v>
      </c>
      <c r="W143" s="103">
        <v>1</v>
      </c>
      <c r="X143" s="104" t="s">
        <v>158</v>
      </c>
      <c r="Y143" s="104" t="s">
        <v>158</v>
      </c>
      <c r="Z143" s="104" t="s">
        <v>158</v>
      </c>
      <c r="AA143" s="104" t="s">
        <v>158</v>
      </c>
      <c r="AB143" s="104" t="s">
        <v>158</v>
      </c>
      <c r="AC143" s="104" t="s">
        <v>158</v>
      </c>
      <c r="AD143" s="104" t="s">
        <v>158</v>
      </c>
      <c r="AE143" s="104" t="s">
        <v>158</v>
      </c>
      <c r="AF143" s="104" t="s">
        <v>158</v>
      </c>
      <c r="AG143" s="104" t="s">
        <v>158</v>
      </c>
      <c r="AH143" s="104" t="s">
        <v>158</v>
      </c>
      <c r="AI143" s="104" t="s">
        <v>158</v>
      </c>
      <c r="AJ143" s="104" t="s">
        <v>158</v>
      </c>
      <c r="AK143" s="104" t="s">
        <v>158</v>
      </c>
      <c r="AL143" s="104" t="s">
        <v>158</v>
      </c>
      <c r="AM143" s="104" t="s">
        <v>158</v>
      </c>
      <c r="AN143" s="82">
        <f>W143</f>
        <v>1</v>
      </c>
    </row>
    <row r="144" spans="1:40" ht="46.15" customHeight="1" x14ac:dyDescent="0.25">
      <c r="A144" s="85"/>
      <c r="B144" s="37" t="s">
        <v>16</v>
      </c>
      <c r="C144" s="1">
        <f t="shared" si="33"/>
        <v>1024650</v>
      </c>
      <c r="D144" s="38">
        <v>1024650</v>
      </c>
      <c r="E144" s="26">
        <v>0</v>
      </c>
      <c r="F144" s="212">
        <v>0</v>
      </c>
      <c r="G144" s="38">
        <v>0</v>
      </c>
      <c r="H144" s="38">
        <v>0</v>
      </c>
      <c r="I144" s="38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0</v>
      </c>
      <c r="U144" s="83"/>
      <c r="V144" s="87"/>
      <c r="W144" s="81"/>
      <c r="X144" s="83"/>
      <c r="Y144" s="83"/>
      <c r="Z144" s="83"/>
      <c r="AA144" s="83"/>
      <c r="AB144" s="83"/>
      <c r="AC144" s="83"/>
      <c r="AD144" s="83"/>
      <c r="AE144" s="83"/>
      <c r="AF144" s="83"/>
      <c r="AG144" s="83"/>
      <c r="AH144" s="83"/>
      <c r="AI144" s="83"/>
      <c r="AJ144" s="83"/>
      <c r="AK144" s="83"/>
      <c r="AL144" s="83"/>
      <c r="AM144" s="83"/>
      <c r="AN144" s="83"/>
    </row>
    <row r="145" spans="1:40" ht="42.6" customHeight="1" x14ac:dyDescent="0.25">
      <c r="A145" s="84" t="s">
        <v>96</v>
      </c>
      <c r="B145" s="37" t="s">
        <v>22</v>
      </c>
      <c r="C145" s="1">
        <f t="shared" ref="C145" si="67">SUM(D145:T145)</f>
        <v>2116464.2200000002</v>
      </c>
      <c r="D145" s="38">
        <f>D147</f>
        <v>0</v>
      </c>
      <c r="E145" s="26">
        <v>0</v>
      </c>
      <c r="F145" s="212">
        <f>F146+F147</f>
        <v>2116464.2200000002</v>
      </c>
      <c r="G145" s="38">
        <f t="shared" ref="G145:T145" si="68">G147</f>
        <v>0</v>
      </c>
      <c r="H145" s="38">
        <f t="shared" si="68"/>
        <v>0</v>
      </c>
      <c r="I145" s="38">
        <f t="shared" si="68"/>
        <v>0</v>
      </c>
      <c r="J145" s="38">
        <f t="shared" si="68"/>
        <v>0</v>
      </c>
      <c r="K145" s="38">
        <f t="shared" si="68"/>
        <v>0</v>
      </c>
      <c r="L145" s="38">
        <f t="shared" si="68"/>
        <v>0</v>
      </c>
      <c r="M145" s="38">
        <f t="shared" si="68"/>
        <v>0</v>
      </c>
      <c r="N145" s="38">
        <f t="shared" si="68"/>
        <v>0</v>
      </c>
      <c r="O145" s="38">
        <f t="shared" si="68"/>
        <v>0</v>
      </c>
      <c r="P145" s="38">
        <f t="shared" si="68"/>
        <v>0</v>
      </c>
      <c r="Q145" s="38">
        <f t="shared" si="68"/>
        <v>0</v>
      </c>
      <c r="R145" s="38">
        <f t="shared" si="68"/>
        <v>0</v>
      </c>
      <c r="S145" s="38">
        <f t="shared" si="68"/>
        <v>0</v>
      </c>
      <c r="T145" s="38">
        <f t="shared" si="68"/>
        <v>0</v>
      </c>
      <c r="U145" s="82" t="s">
        <v>23</v>
      </c>
      <c r="V145" s="132" t="s">
        <v>150</v>
      </c>
      <c r="W145" s="80" t="s">
        <v>158</v>
      </c>
      <c r="X145" s="80" t="s">
        <v>158</v>
      </c>
      <c r="Y145" s="82">
        <v>1</v>
      </c>
      <c r="Z145" s="80" t="s">
        <v>158</v>
      </c>
      <c r="AA145" s="80" t="s">
        <v>158</v>
      </c>
      <c r="AB145" s="80" t="s">
        <v>158</v>
      </c>
      <c r="AC145" s="80" t="s">
        <v>158</v>
      </c>
      <c r="AD145" s="80" t="s">
        <v>158</v>
      </c>
      <c r="AE145" s="80" t="s">
        <v>158</v>
      </c>
      <c r="AF145" s="80" t="s">
        <v>158</v>
      </c>
      <c r="AG145" s="80" t="s">
        <v>158</v>
      </c>
      <c r="AH145" s="80" t="s">
        <v>158</v>
      </c>
      <c r="AI145" s="80" t="s">
        <v>158</v>
      </c>
      <c r="AJ145" s="80" t="s">
        <v>158</v>
      </c>
      <c r="AK145" s="80" t="s">
        <v>158</v>
      </c>
      <c r="AL145" s="80" t="s">
        <v>158</v>
      </c>
      <c r="AM145" s="80" t="s">
        <v>158</v>
      </c>
      <c r="AN145" s="82">
        <f>Y145</f>
        <v>1</v>
      </c>
    </row>
    <row r="146" spans="1:40" ht="101.25" customHeight="1" x14ac:dyDescent="0.25">
      <c r="A146" s="105"/>
      <c r="B146" s="37" t="s">
        <v>14</v>
      </c>
      <c r="C146" s="1">
        <f>F146</f>
        <v>1883653</v>
      </c>
      <c r="D146" s="38">
        <v>0</v>
      </c>
      <c r="E146" s="26">
        <v>0</v>
      </c>
      <c r="F146" s="212">
        <v>1883653</v>
      </c>
      <c r="G146" s="38">
        <v>0</v>
      </c>
      <c r="H146" s="38">
        <v>0</v>
      </c>
      <c r="I146" s="38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0</v>
      </c>
      <c r="U146" s="89"/>
      <c r="V146" s="132"/>
      <c r="W146" s="88"/>
      <c r="X146" s="88"/>
      <c r="Y146" s="89"/>
      <c r="Z146" s="88"/>
      <c r="AA146" s="88"/>
      <c r="AB146" s="88"/>
      <c r="AC146" s="88"/>
      <c r="AD146" s="88"/>
      <c r="AE146" s="88"/>
      <c r="AF146" s="88"/>
      <c r="AG146" s="88"/>
      <c r="AH146" s="88"/>
      <c r="AI146" s="88"/>
      <c r="AJ146" s="88"/>
      <c r="AK146" s="88"/>
      <c r="AL146" s="88"/>
      <c r="AM146" s="88"/>
      <c r="AN146" s="89"/>
    </row>
    <row r="147" spans="1:40" ht="51.75" customHeight="1" x14ac:dyDescent="0.25">
      <c r="A147" s="85"/>
      <c r="B147" s="37" t="s">
        <v>16</v>
      </c>
      <c r="C147" s="1">
        <f t="shared" ref="C147" si="69">SUM(D147:T147)</f>
        <v>232811.22</v>
      </c>
      <c r="D147" s="38">
        <v>0</v>
      </c>
      <c r="E147" s="26">
        <v>0</v>
      </c>
      <c r="F147" s="212">
        <v>232811.22</v>
      </c>
      <c r="G147" s="38">
        <v>0</v>
      </c>
      <c r="H147" s="38"/>
      <c r="I147" s="38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0</v>
      </c>
      <c r="T147" s="38">
        <v>0</v>
      </c>
      <c r="U147" s="83"/>
      <c r="V147" s="132"/>
      <c r="W147" s="81"/>
      <c r="X147" s="81"/>
      <c r="Y147" s="83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3"/>
    </row>
    <row r="148" spans="1:40" ht="39" customHeight="1" x14ac:dyDescent="0.25">
      <c r="A148" s="84" t="s">
        <v>111</v>
      </c>
      <c r="B148" s="37" t="s">
        <v>22</v>
      </c>
      <c r="C148" s="1">
        <f t="shared" ref="C148:C149" si="70">SUM(D148:T148)</f>
        <v>248554.07</v>
      </c>
      <c r="D148" s="38">
        <v>0</v>
      </c>
      <c r="E148" s="26">
        <f t="shared" si="66"/>
        <v>0</v>
      </c>
      <c r="F148" s="212">
        <f t="shared" si="66"/>
        <v>248554.07</v>
      </c>
      <c r="G148" s="38">
        <f t="shared" si="66"/>
        <v>0</v>
      </c>
      <c r="H148" s="38">
        <f t="shared" si="66"/>
        <v>0</v>
      </c>
      <c r="I148" s="38">
        <f t="shared" si="66"/>
        <v>0</v>
      </c>
      <c r="J148" s="38">
        <f t="shared" si="66"/>
        <v>0</v>
      </c>
      <c r="K148" s="38">
        <f t="shared" si="66"/>
        <v>0</v>
      </c>
      <c r="L148" s="38">
        <f t="shared" si="66"/>
        <v>0</v>
      </c>
      <c r="M148" s="38">
        <f t="shared" si="66"/>
        <v>0</v>
      </c>
      <c r="N148" s="38">
        <f t="shared" si="66"/>
        <v>0</v>
      </c>
      <c r="O148" s="38">
        <f t="shared" si="66"/>
        <v>0</v>
      </c>
      <c r="P148" s="38">
        <f t="shared" si="66"/>
        <v>0</v>
      </c>
      <c r="Q148" s="38">
        <f t="shared" si="66"/>
        <v>0</v>
      </c>
      <c r="R148" s="38">
        <f t="shared" si="66"/>
        <v>0</v>
      </c>
      <c r="S148" s="38">
        <f t="shared" si="66"/>
        <v>0</v>
      </c>
      <c r="T148" s="38">
        <f t="shared" si="66"/>
        <v>0</v>
      </c>
      <c r="U148" s="82" t="s">
        <v>12</v>
      </c>
      <c r="V148" s="86" t="s">
        <v>152</v>
      </c>
      <c r="W148" s="80" t="s">
        <v>158</v>
      </c>
      <c r="X148" s="80" t="s">
        <v>158</v>
      </c>
      <c r="Y148" s="82">
        <v>3</v>
      </c>
      <c r="Z148" s="80" t="s">
        <v>158</v>
      </c>
      <c r="AA148" s="80" t="s">
        <v>158</v>
      </c>
      <c r="AB148" s="80" t="s">
        <v>158</v>
      </c>
      <c r="AC148" s="80" t="s">
        <v>158</v>
      </c>
      <c r="AD148" s="80" t="s">
        <v>158</v>
      </c>
      <c r="AE148" s="80" t="s">
        <v>158</v>
      </c>
      <c r="AF148" s="80" t="s">
        <v>158</v>
      </c>
      <c r="AG148" s="80" t="s">
        <v>158</v>
      </c>
      <c r="AH148" s="80" t="s">
        <v>158</v>
      </c>
      <c r="AI148" s="80" t="s">
        <v>158</v>
      </c>
      <c r="AJ148" s="80" t="s">
        <v>158</v>
      </c>
      <c r="AK148" s="80" t="s">
        <v>158</v>
      </c>
      <c r="AL148" s="80" t="s">
        <v>158</v>
      </c>
      <c r="AM148" s="80" t="s">
        <v>158</v>
      </c>
      <c r="AN148" s="82">
        <v>3</v>
      </c>
    </row>
    <row r="149" spans="1:40" ht="56.45" customHeight="1" x14ac:dyDescent="0.25">
      <c r="A149" s="85"/>
      <c r="B149" s="37" t="s">
        <v>16</v>
      </c>
      <c r="C149" s="1">
        <f t="shared" si="70"/>
        <v>248554.07</v>
      </c>
      <c r="D149" s="38">
        <v>0</v>
      </c>
      <c r="E149" s="26">
        <v>0</v>
      </c>
      <c r="F149" s="212">
        <v>248554.07</v>
      </c>
      <c r="G149" s="38">
        <v>0</v>
      </c>
      <c r="H149" s="38">
        <v>0</v>
      </c>
      <c r="I149" s="38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83"/>
      <c r="V149" s="87"/>
      <c r="W149" s="81"/>
      <c r="X149" s="81"/>
      <c r="Y149" s="83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K149" s="81"/>
      <c r="AL149" s="81"/>
      <c r="AM149" s="81"/>
      <c r="AN149" s="83"/>
    </row>
    <row r="150" spans="1:40" ht="39" customHeight="1" x14ac:dyDescent="0.25">
      <c r="A150" s="84" t="s">
        <v>114</v>
      </c>
      <c r="B150" s="37" t="s">
        <v>22</v>
      </c>
      <c r="C150" s="1">
        <f t="shared" ref="C150:C151" si="71">SUM(D150:T150)</f>
        <v>3531405.9</v>
      </c>
      <c r="D150" s="38">
        <v>0</v>
      </c>
      <c r="E150" s="26">
        <f t="shared" si="66"/>
        <v>3531405.9</v>
      </c>
      <c r="F150" s="212">
        <v>0</v>
      </c>
      <c r="G150" s="38">
        <f t="shared" si="66"/>
        <v>0</v>
      </c>
      <c r="H150" s="38">
        <f t="shared" si="66"/>
        <v>0</v>
      </c>
      <c r="I150" s="38">
        <f t="shared" si="66"/>
        <v>0</v>
      </c>
      <c r="J150" s="38">
        <f t="shared" si="66"/>
        <v>0</v>
      </c>
      <c r="K150" s="38">
        <f t="shared" si="66"/>
        <v>0</v>
      </c>
      <c r="L150" s="38">
        <f t="shared" si="66"/>
        <v>0</v>
      </c>
      <c r="M150" s="38">
        <f t="shared" si="66"/>
        <v>0</v>
      </c>
      <c r="N150" s="38">
        <f t="shared" si="66"/>
        <v>0</v>
      </c>
      <c r="O150" s="38">
        <f t="shared" si="66"/>
        <v>0</v>
      </c>
      <c r="P150" s="38">
        <f t="shared" si="66"/>
        <v>0</v>
      </c>
      <c r="Q150" s="38">
        <f t="shared" si="66"/>
        <v>0</v>
      </c>
      <c r="R150" s="38">
        <f t="shared" si="66"/>
        <v>0</v>
      </c>
      <c r="S150" s="38">
        <f t="shared" si="66"/>
        <v>0</v>
      </c>
      <c r="T150" s="38">
        <f t="shared" si="66"/>
        <v>0</v>
      </c>
      <c r="U150" s="82" t="s">
        <v>12</v>
      </c>
      <c r="V150" s="86" t="s">
        <v>151</v>
      </c>
      <c r="W150" s="80" t="s">
        <v>158</v>
      </c>
      <c r="X150" s="82">
        <v>1</v>
      </c>
      <c r="Y150" s="80" t="s">
        <v>158</v>
      </c>
      <c r="Z150" s="80" t="s">
        <v>158</v>
      </c>
      <c r="AA150" s="80" t="s">
        <v>158</v>
      </c>
      <c r="AB150" s="80" t="s">
        <v>158</v>
      </c>
      <c r="AC150" s="80" t="s">
        <v>158</v>
      </c>
      <c r="AD150" s="80" t="s">
        <v>158</v>
      </c>
      <c r="AE150" s="80" t="s">
        <v>158</v>
      </c>
      <c r="AF150" s="80" t="s">
        <v>158</v>
      </c>
      <c r="AG150" s="80" t="s">
        <v>158</v>
      </c>
      <c r="AH150" s="80" t="s">
        <v>158</v>
      </c>
      <c r="AI150" s="80" t="s">
        <v>158</v>
      </c>
      <c r="AJ150" s="80" t="s">
        <v>158</v>
      </c>
      <c r="AK150" s="80" t="s">
        <v>158</v>
      </c>
      <c r="AL150" s="80" t="s">
        <v>158</v>
      </c>
      <c r="AM150" s="80" t="s">
        <v>158</v>
      </c>
      <c r="AN150" s="82">
        <v>1</v>
      </c>
    </row>
    <row r="151" spans="1:40" ht="56.45" customHeight="1" x14ac:dyDescent="0.25">
      <c r="A151" s="85"/>
      <c r="B151" s="37" t="s">
        <v>16</v>
      </c>
      <c r="C151" s="1">
        <f t="shared" si="71"/>
        <v>3531405.9</v>
      </c>
      <c r="D151" s="38">
        <v>0</v>
      </c>
      <c r="E151" s="26">
        <f>E153</f>
        <v>3531405.9</v>
      </c>
      <c r="F151" s="212">
        <v>0</v>
      </c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83"/>
      <c r="V151" s="87"/>
      <c r="W151" s="81"/>
      <c r="X151" s="83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3"/>
    </row>
    <row r="152" spans="1:40" ht="39" customHeight="1" x14ac:dyDescent="0.25">
      <c r="A152" s="84" t="s">
        <v>115</v>
      </c>
      <c r="B152" s="37" t="s">
        <v>22</v>
      </c>
      <c r="C152" s="1">
        <f t="shared" ref="C152:C153" si="72">SUM(D152:T152)</f>
        <v>3531405.9</v>
      </c>
      <c r="D152" s="38">
        <v>0</v>
      </c>
      <c r="E152" s="26">
        <f t="shared" si="66"/>
        <v>3531405.9</v>
      </c>
      <c r="F152" s="212">
        <f t="shared" si="66"/>
        <v>0</v>
      </c>
      <c r="G152" s="38">
        <f t="shared" si="66"/>
        <v>0</v>
      </c>
      <c r="H152" s="38">
        <f t="shared" si="66"/>
        <v>0</v>
      </c>
      <c r="I152" s="38">
        <f t="shared" si="66"/>
        <v>0</v>
      </c>
      <c r="J152" s="38">
        <f t="shared" si="66"/>
        <v>0</v>
      </c>
      <c r="K152" s="38">
        <f t="shared" si="66"/>
        <v>0</v>
      </c>
      <c r="L152" s="38">
        <f t="shared" si="66"/>
        <v>0</v>
      </c>
      <c r="M152" s="38">
        <f t="shared" si="66"/>
        <v>0</v>
      </c>
      <c r="N152" s="38">
        <f t="shared" si="66"/>
        <v>0</v>
      </c>
      <c r="O152" s="38">
        <f t="shared" si="66"/>
        <v>0</v>
      </c>
      <c r="P152" s="38">
        <f t="shared" si="66"/>
        <v>0</v>
      </c>
      <c r="Q152" s="38">
        <f t="shared" si="66"/>
        <v>0</v>
      </c>
      <c r="R152" s="38">
        <f t="shared" si="66"/>
        <v>0</v>
      </c>
      <c r="S152" s="38">
        <f t="shared" si="66"/>
        <v>0</v>
      </c>
      <c r="T152" s="38">
        <f t="shared" si="66"/>
        <v>0</v>
      </c>
      <c r="U152" s="82" t="s">
        <v>23</v>
      </c>
      <c r="V152" s="86" t="s">
        <v>151</v>
      </c>
      <c r="W152" s="80" t="s">
        <v>158</v>
      </c>
      <c r="X152" s="82">
        <v>1</v>
      </c>
      <c r="Y152" s="80" t="s">
        <v>158</v>
      </c>
      <c r="Z152" s="80" t="s">
        <v>158</v>
      </c>
      <c r="AA152" s="80" t="s">
        <v>158</v>
      </c>
      <c r="AB152" s="80" t="s">
        <v>158</v>
      </c>
      <c r="AC152" s="80" t="s">
        <v>158</v>
      </c>
      <c r="AD152" s="80" t="s">
        <v>158</v>
      </c>
      <c r="AE152" s="80" t="s">
        <v>158</v>
      </c>
      <c r="AF152" s="80" t="s">
        <v>158</v>
      </c>
      <c r="AG152" s="80" t="s">
        <v>158</v>
      </c>
      <c r="AH152" s="80" t="s">
        <v>158</v>
      </c>
      <c r="AI152" s="80" t="s">
        <v>158</v>
      </c>
      <c r="AJ152" s="80" t="s">
        <v>158</v>
      </c>
      <c r="AK152" s="80" t="s">
        <v>158</v>
      </c>
      <c r="AL152" s="80" t="s">
        <v>158</v>
      </c>
      <c r="AM152" s="80" t="s">
        <v>158</v>
      </c>
      <c r="AN152" s="82">
        <v>1</v>
      </c>
    </row>
    <row r="153" spans="1:40" ht="54" customHeight="1" x14ac:dyDescent="0.25">
      <c r="A153" s="85"/>
      <c r="B153" s="37" t="s">
        <v>16</v>
      </c>
      <c r="C153" s="1">
        <f t="shared" si="72"/>
        <v>3531405.9</v>
      </c>
      <c r="D153" s="38">
        <v>0</v>
      </c>
      <c r="E153" s="26">
        <v>3531405.9</v>
      </c>
      <c r="F153" s="212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83"/>
      <c r="V153" s="87"/>
      <c r="W153" s="81"/>
      <c r="X153" s="83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3"/>
    </row>
    <row r="154" spans="1:40" ht="41.25" customHeight="1" x14ac:dyDescent="0.25">
      <c r="A154" s="84" t="s">
        <v>25</v>
      </c>
      <c r="B154" s="37" t="s">
        <v>22</v>
      </c>
      <c r="C154" s="1">
        <f t="shared" si="33"/>
        <v>348609852.51999998</v>
      </c>
      <c r="D154" s="38">
        <f>D155+D156</f>
        <v>4571845</v>
      </c>
      <c r="E154" s="26">
        <f t="shared" ref="E154:T154" si="73">E155+E156</f>
        <v>57298509.699999996</v>
      </c>
      <c r="F154" s="212">
        <f t="shared" si="73"/>
        <v>190060024.81999999</v>
      </c>
      <c r="G154" s="38">
        <f t="shared" si="73"/>
        <v>51102759</v>
      </c>
      <c r="H154" s="38">
        <f t="shared" si="73"/>
        <v>45576714</v>
      </c>
      <c r="I154" s="7">
        <f t="shared" si="73"/>
        <v>0</v>
      </c>
      <c r="J154" s="7">
        <f t="shared" si="73"/>
        <v>0</v>
      </c>
      <c r="K154" s="7">
        <f t="shared" si="73"/>
        <v>0</v>
      </c>
      <c r="L154" s="7">
        <f t="shared" si="73"/>
        <v>0</v>
      </c>
      <c r="M154" s="7">
        <f t="shared" si="73"/>
        <v>0</v>
      </c>
      <c r="N154" s="7">
        <f t="shared" si="73"/>
        <v>0</v>
      </c>
      <c r="O154" s="7">
        <f t="shared" si="73"/>
        <v>0</v>
      </c>
      <c r="P154" s="7">
        <f t="shared" si="73"/>
        <v>0</v>
      </c>
      <c r="Q154" s="7">
        <f t="shared" si="73"/>
        <v>0</v>
      </c>
      <c r="R154" s="7">
        <f t="shared" si="73"/>
        <v>0</v>
      </c>
      <c r="S154" s="7">
        <f t="shared" si="73"/>
        <v>0</v>
      </c>
      <c r="T154" s="7">
        <f t="shared" si="73"/>
        <v>0</v>
      </c>
      <c r="U154" s="5" t="s">
        <v>19</v>
      </c>
      <c r="V154" s="5" t="s">
        <v>19</v>
      </c>
      <c r="W154" s="5" t="s">
        <v>19</v>
      </c>
      <c r="X154" s="5" t="s">
        <v>19</v>
      </c>
      <c r="Y154" s="5" t="s">
        <v>19</v>
      </c>
      <c r="Z154" s="5" t="s">
        <v>19</v>
      </c>
      <c r="AA154" s="5" t="s">
        <v>19</v>
      </c>
      <c r="AB154" s="5" t="s">
        <v>19</v>
      </c>
      <c r="AC154" s="5" t="s">
        <v>19</v>
      </c>
      <c r="AD154" s="5" t="s">
        <v>19</v>
      </c>
      <c r="AE154" s="5" t="s">
        <v>19</v>
      </c>
      <c r="AF154" s="5" t="s">
        <v>19</v>
      </c>
      <c r="AG154" s="5" t="s">
        <v>19</v>
      </c>
      <c r="AH154" s="5" t="s">
        <v>19</v>
      </c>
      <c r="AI154" s="5" t="s">
        <v>19</v>
      </c>
      <c r="AJ154" s="5" t="s">
        <v>19</v>
      </c>
      <c r="AK154" s="5" t="s">
        <v>19</v>
      </c>
      <c r="AL154" s="5" t="s">
        <v>19</v>
      </c>
      <c r="AM154" s="5" t="s">
        <v>19</v>
      </c>
      <c r="AN154" s="5" t="s">
        <v>19</v>
      </c>
    </row>
    <row r="155" spans="1:40" ht="100.9" customHeight="1" x14ac:dyDescent="0.25">
      <c r="A155" s="105"/>
      <c r="B155" s="49" t="s">
        <v>14</v>
      </c>
      <c r="C155" s="1">
        <f t="shared" si="33"/>
        <v>274877407.80000001</v>
      </c>
      <c r="D155" s="38">
        <f t="shared" ref="D155:T155" si="74">D88+D112</f>
        <v>0</v>
      </c>
      <c r="E155" s="26">
        <f t="shared" si="74"/>
        <v>45426306.799999997</v>
      </c>
      <c r="F155" s="212">
        <f>F88+F112+F146</f>
        <v>152482241</v>
      </c>
      <c r="G155" s="38">
        <f t="shared" si="74"/>
        <v>41419023</v>
      </c>
      <c r="H155" s="38">
        <f t="shared" si="74"/>
        <v>35549837</v>
      </c>
      <c r="I155" s="38">
        <f t="shared" si="74"/>
        <v>0</v>
      </c>
      <c r="J155" s="38">
        <f t="shared" si="74"/>
        <v>0</v>
      </c>
      <c r="K155" s="38">
        <f t="shared" si="74"/>
        <v>0</v>
      </c>
      <c r="L155" s="38">
        <f t="shared" si="74"/>
        <v>0</v>
      </c>
      <c r="M155" s="38">
        <f t="shared" si="74"/>
        <v>0</v>
      </c>
      <c r="N155" s="38">
        <f t="shared" si="74"/>
        <v>0</v>
      </c>
      <c r="O155" s="38">
        <f t="shared" si="74"/>
        <v>0</v>
      </c>
      <c r="P155" s="38">
        <f t="shared" si="74"/>
        <v>0</v>
      </c>
      <c r="Q155" s="38">
        <f t="shared" si="74"/>
        <v>0</v>
      </c>
      <c r="R155" s="38">
        <f t="shared" si="74"/>
        <v>0</v>
      </c>
      <c r="S155" s="38">
        <f t="shared" si="74"/>
        <v>0</v>
      </c>
      <c r="T155" s="38">
        <f t="shared" si="74"/>
        <v>0</v>
      </c>
      <c r="U155" s="5" t="s">
        <v>19</v>
      </c>
      <c r="V155" s="5" t="s">
        <v>19</v>
      </c>
      <c r="W155" s="5" t="s">
        <v>19</v>
      </c>
      <c r="X155" s="5" t="s">
        <v>19</v>
      </c>
      <c r="Y155" s="5" t="s">
        <v>19</v>
      </c>
      <c r="Z155" s="5" t="s">
        <v>19</v>
      </c>
      <c r="AA155" s="5" t="s">
        <v>19</v>
      </c>
      <c r="AB155" s="5" t="s">
        <v>19</v>
      </c>
      <c r="AC155" s="5" t="s">
        <v>19</v>
      </c>
      <c r="AD155" s="5" t="s">
        <v>19</v>
      </c>
      <c r="AE155" s="5" t="s">
        <v>19</v>
      </c>
      <c r="AF155" s="5" t="s">
        <v>19</v>
      </c>
      <c r="AG155" s="5" t="s">
        <v>19</v>
      </c>
      <c r="AH155" s="5" t="s">
        <v>19</v>
      </c>
      <c r="AI155" s="5" t="s">
        <v>19</v>
      </c>
      <c r="AJ155" s="5" t="s">
        <v>19</v>
      </c>
      <c r="AK155" s="5" t="s">
        <v>19</v>
      </c>
      <c r="AL155" s="5" t="s">
        <v>19</v>
      </c>
      <c r="AM155" s="5" t="s">
        <v>19</v>
      </c>
      <c r="AN155" s="5" t="s">
        <v>19</v>
      </c>
    </row>
    <row r="156" spans="1:40" ht="60.6" customHeight="1" x14ac:dyDescent="0.25">
      <c r="A156" s="85"/>
      <c r="B156" s="37" t="s">
        <v>16</v>
      </c>
      <c r="C156" s="1">
        <f t="shared" si="33"/>
        <v>73732444.719999999</v>
      </c>
      <c r="D156" s="38">
        <f>D142+D113+D89</f>
        <v>4571845</v>
      </c>
      <c r="E156" s="26">
        <f>E142+E113+E89+E151</f>
        <v>11872202.9</v>
      </c>
      <c r="F156" s="212">
        <f>F142+F113+F89+F149</f>
        <v>37577783.82</v>
      </c>
      <c r="G156" s="38">
        <f t="shared" ref="G156:T156" si="75">G142+G113+G89</f>
        <v>9683736</v>
      </c>
      <c r="H156" s="38">
        <f t="shared" si="75"/>
        <v>10026877</v>
      </c>
      <c r="I156" s="38">
        <f t="shared" si="75"/>
        <v>0</v>
      </c>
      <c r="J156" s="38">
        <f t="shared" si="75"/>
        <v>0</v>
      </c>
      <c r="K156" s="38">
        <f t="shared" si="75"/>
        <v>0</v>
      </c>
      <c r="L156" s="38">
        <f t="shared" si="75"/>
        <v>0</v>
      </c>
      <c r="M156" s="38">
        <f t="shared" si="75"/>
        <v>0</v>
      </c>
      <c r="N156" s="38">
        <f t="shared" si="75"/>
        <v>0</v>
      </c>
      <c r="O156" s="38">
        <f t="shared" si="75"/>
        <v>0</v>
      </c>
      <c r="P156" s="38">
        <f t="shared" si="75"/>
        <v>0</v>
      </c>
      <c r="Q156" s="38">
        <f t="shared" si="75"/>
        <v>0</v>
      </c>
      <c r="R156" s="38">
        <f t="shared" si="75"/>
        <v>0</v>
      </c>
      <c r="S156" s="38">
        <f t="shared" si="75"/>
        <v>0</v>
      </c>
      <c r="T156" s="38">
        <f t="shared" si="75"/>
        <v>0</v>
      </c>
      <c r="U156" s="5" t="s">
        <v>19</v>
      </c>
      <c r="V156" s="5" t="s">
        <v>19</v>
      </c>
      <c r="W156" s="5" t="s">
        <v>19</v>
      </c>
      <c r="X156" s="5" t="s">
        <v>19</v>
      </c>
      <c r="Y156" s="5" t="s">
        <v>19</v>
      </c>
      <c r="Z156" s="5" t="s">
        <v>19</v>
      </c>
      <c r="AA156" s="5" t="s">
        <v>19</v>
      </c>
      <c r="AB156" s="5" t="s">
        <v>19</v>
      </c>
      <c r="AC156" s="5" t="s">
        <v>19</v>
      </c>
      <c r="AD156" s="5" t="s">
        <v>19</v>
      </c>
      <c r="AE156" s="5" t="s">
        <v>19</v>
      </c>
      <c r="AF156" s="5" t="s">
        <v>19</v>
      </c>
      <c r="AG156" s="5" t="s">
        <v>19</v>
      </c>
      <c r="AH156" s="5" t="s">
        <v>19</v>
      </c>
      <c r="AI156" s="5" t="s">
        <v>19</v>
      </c>
      <c r="AJ156" s="5" t="s">
        <v>19</v>
      </c>
      <c r="AK156" s="5" t="s">
        <v>19</v>
      </c>
      <c r="AL156" s="5" t="s">
        <v>19</v>
      </c>
      <c r="AM156" s="5" t="s">
        <v>19</v>
      </c>
      <c r="AN156" s="5" t="s">
        <v>19</v>
      </c>
    </row>
    <row r="157" spans="1:40" ht="36.75" customHeight="1" x14ac:dyDescent="0.25">
      <c r="A157" s="102" t="s">
        <v>26</v>
      </c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  <c r="AA157" s="102"/>
      <c r="AB157" s="102"/>
      <c r="AC157" s="102"/>
      <c r="AD157" s="102"/>
      <c r="AE157" s="102"/>
      <c r="AF157" s="102"/>
      <c r="AG157" s="102"/>
      <c r="AH157" s="102"/>
      <c r="AI157" s="102"/>
      <c r="AJ157" s="102"/>
      <c r="AK157" s="102"/>
      <c r="AL157" s="102"/>
      <c r="AM157" s="102"/>
      <c r="AN157" s="102"/>
    </row>
    <row r="158" spans="1:40" ht="36.75" customHeight="1" x14ac:dyDescent="0.25">
      <c r="A158" s="182" t="s">
        <v>86</v>
      </c>
      <c r="B158" s="182"/>
      <c r="C158" s="182"/>
      <c r="D158" s="182"/>
      <c r="E158" s="182"/>
      <c r="F158" s="182"/>
      <c r="G158" s="182"/>
      <c r="H158" s="182"/>
      <c r="I158" s="182"/>
      <c r="J158" s="182"/>
      <c r="K158" s="182"/>
      <c r="L158" s="182"/>
      <c r="M158" s="182"/>
      <c r="N158" s="182"/>
      <c r="O158" s="182"/>
      <c r="P158" s="182"/>
      <c r="Q158" s="182"/>
      <c r="R158" s="182"/>
      <c r="S158" s="182"/>
      <c r="T158" s="182"/>
      <c r="U158" s="182"/>
      <c r="V158" s="182"/>
      <c r="W158" s="182"/>
      <c r="X158" s="182"/>
      <c r="Y158" s="182"/>
      <c r="Z158" s="182"/>
      <c r="AA158" s="182"/>
      <c r="AB158" s="182"/>
      <c r="AC158" s="182"/>
      <c r="AD158" s="182"/>
      <c r="AE158" s="182"/>
      <c r="AF158" s="182"/>
      <c r="AG158" s="182"/>
      <c r="AH158" s="182"/>
      <c r="AI158" s="182"/>
      <c r="AJ158" s="182"/>
      <c r="AK158" s="182"/>
      <c r="AL158" s="182"/>
      <c r="AM158" s="182"/>
      <c r="AN158" s="182"/>
    </row>
    <row r="159" spans="1:40" ht="33.75" customHeight="1" x14ac:dyDescent="0.25">
      <c r="A159" s="123" t="s">
        <v>27</v>
      </c>
      <c r="B159" s="124"/>
      <c r="C159" s="124"/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4"/>
      <c r="O159" s="124"/>
      <c r="P159" s="124"/>
      <c r="Q159" s="124"/>
      <c r="R159" s="124"/>
      <c r="S159" s="124"/>
      <c r="T159" s="125"/>
      <c r="U159" s="91" t="s">
        <v>12</v>
      </c>
      <c r="V159" s="132" t="s">
        <v>153</v>
      </c>
      <c r="W159" s="158">
        <v>18</v>
      </c>
      <c r="X159" s="91">
        <v>20</v>
      </c>
      <c r="Y159" s="91">
        <v>20</v>
      </c>
      <c r="Z159" s="91">
        <v>20</v>
      </c>
      <c r="AA159" s="91">
        <v>20</v>
      </c>
      <c r="AB159" s="91">
        <v>20</v>
      </c>
      <c r="AC159" s="91">
        <v>20</v>
      </c>
      <c r="AD159" s="91">
        <v>20</v>
      </c>
      <c r="AE159" s="91">
        <v>20</v>
      </c>
      <c r="AF159" s="91">
        <v>20</v>
      </c>
      <c r="AG159" s="91">
        <v>20</v>
      </c>
      <c r="AH159" s="91">
        <v>20</v>
      </c>
      <c r="AI159" s="91">
        <v>20</v>
      </c>
      <c r="AJ159" s="91">
        <v>20</v>
      </c>
      <c r="AK159" s="91">
        <v>20</v>
      </c>
      <c r="AL159" s="91">
        <v>20</v>
      </c>
      <c r="AM159" s="91">
        <v>20</v>
      </c>
      <c r="AN159" s="113">
        <f>W159+X159+Y159+Z159+AA159+AB159+AC159+AD159+AE159+AF159+AG159+AH159+AI159+AJ159+AK159+AL159+AM159</f>
        <v>338</v>
      </c>
    </row>
    <row r="160" spans="1:40" ht="84" customHeight="1" x14ac:dyDescent="0.25">
      <c r="A160" s="126"/>
      <c r="B160" s="127"/>
      <c r="C160" s="127"/>
      <c r="D160" s="127"/>
      <c r="E160" s="127"/>
      <c r="F160" s="127"/>
      <c r="G160" s="127"/>
      <c r="H160" s="127"/>
      <c r="I160" s="127"/>
      <c r="J160" s="127"/>
      <c r="K160" s="127"/>
      <c r="L160" s="127"/>
      <c r="M160" s="127"/>
      <c r="N160" s="127"/>
      <c r="O160" s="127"/>
      <c r="P160" s="127"/>
      <c r="Q160" s="127"/>
      <c r="R160" s="127"/>
      <c r="S160" s="127"/>
      <c r="T160" s="128"/>
      <c r="U160" s="91"/>
      <c r="V160" s="132"/>
      <c r="W160" s="158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113"/>
    </row>
    <row r="161" spans="1:40" ht="84" customHeight="1" x14ac:dyDescent="0.25">
      <c r="A161" s="126"/>
      <c r="B161" s="127"/>
      <c r="C161" s="127"/>
      <c r="D161" s="127"/>
      <c r="E161" s="127"/>
      <c r="F161" s="127"/>
      <c r="G161" s="127"/>
      <c r="H161" s="127"/>
      <c r="I161" s="127"/>
      <c r="J161" s="127"/>
      <c r="K161" s="127"/>
      <c r="L161" s="127"/>
      <c r="M161" s="127"/>
      <c r="N161" s="127"/>
      <c r="O161" s="127"/>
      <c r="P161" s="127"/>
      <c r="Q161" s="127"/>
      <c r="R161" s="127"/>
      <c r="S161" s="127"/>
      <c r="T161" s="128"/>
      <c r="U161" s="5" t="s">
        <v>105</v>
      </c>
      <c r="V161" s="32" t="s">
        <v>154</v>
      </c>
      <c r="W161" s="27">
        <v>25</v>
      </c>
      <c r="X161" s="5">
        <v>5</v>
      </c>
      <c r="Y161" s="5">
        <v>20</v>
      </c>
      <c r="Z161" s="5">
        <v>20</v>
      </c>
      <c r="AA161" s="5">
        <v>20</v>
      </c>
      <c r="AB161" s="5">
        <v>20</v>
      </c>
      <c r="AC161" s="5">
        <v>20</v>
      </c>
      <c r="AD161" s="5">
        <v>20</v>
      </c>
      <c r="AE161" s="5">
        <v>20</v>
      </c>
      <c r="AF161" s="5">
        <v>20</v>
      </c>
      <c r="AG161" s="5">
        <v>20</v>
      </c>
      <c r="AH161" s="5">
        <v>20</v>
      </c>
      <c r="AI161" s="5">
        <v>20</v>
      </c>
      <c r="AJ161" s="5">
        <v>20</v>
      </c>
      <c r="AK161" s="5">
        <v>20</v>
      </c>
      <c r="AL161" s="5">
        <v>20</v>
      </c>
      <c r="AM161" s="5">
        <v>20</v>
      </c>
      <c r="AN161" s="34">
        <f>W161+X161+Y161+Z161+AA161+AB161+AC161+AD161+AE161+AF161+AG161+AH161+AI161+AJ161+AK161+AL161+AM161</f>
        <v>330</v>
      </c>
    </row>
    <row r="162" spans="1:40" ht="240" customHeight="1" x14ac:dyDescent="0.25">
      <c r="A162" s="129"/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1"/>
      <c r="U162" s="5" t="s">
        <v>12</v>
      </c>
      <c r="V162" s="32" t="s">
        <v>156</v>
      </c>
      <c r="W162" s="10" t="s">
        <v>161</v>
      </c>
      <c r="X162" s="60">
        <v>1</v>
      </c>
      <c r="Y162" s="60">
        <v>1</v>
      </c>
      <c r="Z162" s="60">
        <v>1</v>
      </c>
      <c r="AA162" s="60">
        <v>1</v>
      </c>
      <c r="AB162" s="60">
        <v>1</v>
      </c>
      <c r="AC162" s="60">
        <v>1</v>
      </c>
      <c r="AD162" s="60">
        <v>1</v>
      </c>
      <c r="AE162" s="60">
        <v>1</v>
      </c>
      <c r="AF162" s="60">
        <v>1</v>
      </c>
      <c r="AG162" s="60">
        <v>1</v>
      </c>
      <c r="AH162" s="60">
        <v>1</v>
      </c>
      <c r="AI162" s="60">
        <v>1</v>
      </c>
      <c r="AJ162" s="60">
        <v>1</v>
      </c>
      <c r="AK162" s="60">
        <v>1</v>
      </c>
      <c r="AL162" s="60">
        <v>1</v>
      </c>
      <c r="AM162" s="60">
        <v>1</v>
      </c>
      <c r="AN162" s="60">
        <v>1</v>
      </c>
    </row>
    <row r="163" spans="1:40" ht="22.5" customHeight="1" x14ac:dyDescent="0.25">
      <c r="A163" s="102" t="s">
        <v>87</v>
      </c>
      <c r="B163" s="10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2"/>
      <c r="AI163" s="102"/>
      <c r="AJ163" s="102"/>
      <c r="AK163" s="102"/>
      <c r="AL163" s="102"/>
      <c r="AM163" s="102"/>
      <c r="AN163" s="102"/>
    </row>
    <row r="164" spans="1:40" ht="78.75" customHeight="1" x14ac:dyDescent="0.25">
      <c r="A164" s="61" t="s">
        <v>76</v>
      </c>
      <c r="B164" s="183"/>
      <c r="C164" s="184"/>
      <c r="D164" s="184"/>
      <c r="E164" s="184"/>
      <c r="F164" s="184"/>
      <c r="G164" s="184"/>
      <c r="H164" s="184"/>
      <c r="I164" s="184"/>
      <c r="J164" s="184"/>
      <c r="K164" s="184"/>
      <c r="L164" s="184"/>
      <c r="M164" s="184"/>
      <c r="N164" s="184"/>
      <c r="O164" s="184"/>
      <c r="P164" s="184"/>
      <c r="Q164" s="184"/>
      <c r="R164" s="184"/>
      <c r="S164" s="184"/>
      <c r="T164" s="185"/>
      <c r="U164" s="5" t="s">
        <v>21</v>
      </c>
      <c r="V164" s="99"/>
      <c r="W164" s="100"/>
      <c r="X164" s="100"/>
      <c r="Y164" s="100"/>
      <c r="Z164" s="100"/>
      <c r="AA164" s="100"/>
      <c r="AB164" s="100"/>
      <c r="AC164" s="100"/>
      <c r="AD164" s="100"/>
      <c r="AE164" s="100"/>
      <c r="AF164" s="100"/>
      <c r="AG164" s="100"/>
      <c r="AH164" s="100"/>
      <c r="AI164" s="100"/>
      <c r="AJ164" s="100"/>
      <c r="AK164" s="100"/>
      <c r="AL164" s="100"/>
      <c r="AM164" s="100"/>
      <c r="AN164" s="101"/>
    </row>
    <row r="165" spans="1:40" ht="126.75" customHeight="1" x14ac:dyDescent="0.25">
      <c r="A165" s="61" t="s">
        <v>77</v>
      </c>
      <c r="B165" s="8" t="s">
        <v>89</v>
      </c>
      <c r="C165" s="8" t="s">
        <v>89</v>
      </c>
      <c r="D165" s="8" t="s">
        <v>89</v>
      </c>
      <c r="E165" s="42" t="s">
        <v>89</v>
      </c>
      <c r="F165" s="218" t="s">
        <v>89</v>
      </c>
      <c r="G165" s="8" t="s">
        <v>89</v>
      </c>
      <c r="H165" s="8" t="s">
        <v>89</v>
      </c>
      <c r="I165" s="8" t="s">
        <v>89</v>
      </c>
      <c r="J165" s="8" t="s">
        <v>89</v>
      </c>
      <c r="K165" s="8" t="s">
        <v>89</v>
      </c>
      <c r="L165" s="8" t="s">
        <v>89</v>
      </c>
      <c r="M165" s="8" t="s">
        <v>89</v>
      </c>
      <c r="N165" s="8" t="s">
        <v>89</v>
      </c>
      <c r="O165" s="8" t="s">
        <v>89</v>
      </c>
      <c r="P165" s="8" t="s">
        <v>89</v>
      </c>
      <c r="Q165" s="8" t="s">
        <v>89</v>
      </c>
      <c r="R165" s="8" t="s">
        <v>89</v>
      </c>
      <c r="S165" s="8" t="s">
        <v>89</v>
      </c>
      <c r="T165" s="8" t="s">
        <v>89</v>
      </c>
      <c r="U165" s="5" t="s">
        <v>12</v>
      </c>
      <c r="V165" s="32" t="s">
        <v>155</v>
      </c>
      <c r="W165" s="27">
        <v>18</v>
      </c>
      <c r="X165" s="5">
        <v>20</v>
      </c>
      <c r="Y165" s="5">
        <v>20</v>
      </c>
      <c r="Z165" s="5">
        <v>20</v>
      </c>
      <c r="AA165" s="5">
        <v>20</v>
      </c>
      <c r="AB165" s="5">
        <v>20</v>
      </c>
      <c r="AC165" s="5">
        <v>20</v>
      </c>
      <c r="AD165" s="5">
        <v>20</v>
      </c>
      <c r="AE165" s="5">
        <v>20</v>
      </c>
      <c r="AF165" s="5">
        <v>20</v>
      </c>
      <c r="AG165" s="5">
        <v>20</v>
      </c>
      <c r="AH165" s="5">
        <v>20</v>
      </c>
      <c r="AI165" s="5">
        <v>20</v>
      </c>
      <c r="AJ165" s="5">
        <v>20</v>
      </c>
      <c r="AK165" s="5">
        <v>20</v>
      </c>
      <c r="AL165" s="5">
        <v>20</v>
      </c>
      <c r="AM165" s="5">
        <v>20</v>
      </c>
      <c r="AN165" s="5">
        <f>SUM(W165:AM165)</f>
        <v>338</v>
      </c>
    </row>
    <row r="166" spans="1:40" ht="214.9" customHeight="1" x14ac:dyDescent="0.25">
      <c r="A166" s="37" t="s">
        <v>78</v>
      </c>
      <c r="B166" s="8" t="s">
        <v>89</v>
      </c>
      <c r="C166" s="8" t="s">
        <v>89</v>
      </c>
      <c r="D166" s="8" t="s">
        <v>89</v>
      </c>
      <c r="E166" s="42" t="s">
        <v>89</v>
      </c>
      <c r="F166" s="218" t="s">
        <v>89</v>
      </c>
      <c r="G166" s="8" t="s">
        <v>89</v>
      </c>
      <c r="H166" s="8" t="s">
        <v>89</v>
      </c>
      <c r="I166" s="8" t="s">
        <v>89</v>
      </c>
      <c r="J166" s="8" t="s">
        <v>89</v>
      </c>
      <c r="K166" s="8" t="s">
        <v>89</v>
      </c>
      <c r="L166" s="8" t="s">
        <v>89</v>
      </c>
      <c r="M166" s="8" t="s">
        <v>89</v>
      </c>
      <c r="N166" s="8" t="s">
        <v>89</v>
      </c>
      <c r="O166" s="8" t="s">
        <v>89</v>
      </c>
      <c r="P166" s="8" t="s">
        <v>89</v>
      </c>
      <c r="Q166" s="8" t="s">
        <v>89</v>
      </c>
      <c r="R166" s="8" t="s">
        <v>89</v>
      </c>
      <c r="S166" s="8" t="s">
        <v>89</v>
      </c>
      <c r="T166" s="8" t="s">
        <v>89</v>
      </c>
      <c r="U166" s="5" t="s">
        <v>12</v>
      </c>
      <c r="V166" s="32" t="s">
        <v>162</v>
      </c>
      <c r="W166" s="10">
        <v>3</v>
      </c>
      <c r="X166" s="62">
        <v>3</v>
      </c>
      <c r="Y166" s="62">
        <v>4</v>
      </c>
      <c r="Z166" s="62">
        <v>4</v>
      </c>
      <c r="AA166" s="62">
        <v>4</v>
      </c>
      <c r="AB166" s="62">
        <v>4</v>
      </c>
      <c r="AC166" s="62">
        <v>4</v>
      </c>
      <c r="AD166" s="62">
        <v>4</v>
      </c>
      <c r="AE166" s="62">
        <v>4</v>
      </c>
      <c r="AF166" s="62">
        <v>4</v>
      </c>
      <c r="AG166" s="62">
        <v>4</v>
      </c>
      <c r="AH166" s="62">
        <v>4</v>
      </c>
      <c r="AI166" s="62">
        <v>4</v>
      </c>
      <c r="AJ166" s="62">
        <v>4</v>
      </c>
      <c r="AK166" s="62">
        <v>4</v>
      </c>
      <c r="AL166" s="62">
        <v>4</v>
      </c>
      <c r="AM166" s="62">
        <v>4</v>
      </c>
      <c r="AN166" s="62">
        <v>66</v>
      </c>
    </row>
    <row r="167" spans="1:40" ht="206.25" customHeight="1" x14ac:dyDescent="0.25">
      <c r="A167" s="61" t="s">
        <v>79</v>
      </c>
      <c r="B167" s="8" t="s">
        <v>89</v>
      </c>
      <c r="C167" s="8" t="s">
        <v>89</v>
      </c>
      <c r="D167" s="8" t="s">
        <v>89</v>
      </c>
      <c r="E167" s="42" t="s">
        <v>89</v>
      </c>
      <c r="F167" s="218" t="s">
        <v>89</v>
      </c>
      <c r="G167" s="8" t="s">
        <v>89</v>
      </c>
      <c r="H167" s="8" t="s">
        <v>89</v>
      </c>
      <c r="I167" s="8" t="s">
        <v>89</v>
      </c>
      <c r="J167" s="8" t="s">
        <v>89</v>
      </c>
      <c r="K167" s="8" t="s">
        <v>89</v>
      </c>
      <c r="L167" s="8" t="s">
        <v>89</v>
      </c>
      <c r="M167" s="8" t="s">
        <v>89</v>
      </c>
      <c r="N167" s="8" t="s">
        <v>89</v>
      </c>
      <c r="O167" s="8" t="s">
        <v>89</v>
      </c>
      <c r="P167" s="8" t="s">
        <v>89</v>
      </c>
      <c r="Q167" s="8" t="s">
        <v>89</v>
      </c>
      <c r="R167" s="8" t="s">
        <v>89</v>
      </c>
      <c r="S167" s="8" t="s">
        <v>89</v>
      </c>
      <c r="T167" s="8" t="s">
        <v>89</v>
      </c>
      <c r="U167" s="5" t="s">
        <v>18</v>
      </c>
      <c r="V167" s="32" t="s">
        <v>80</v>
      </c>
      <c r="W167" s="27">
        <v>6</v>
      </c>
      <c r="X167" s="8" t="s">
        <v>11</v>
      </c>
      <c r="Y167" s="8" t="s">
        <v>11</v>
      </c>
      <c r="Z167" s="8" t="s">
        <v>11</v>
      </c>
      <c r="AA167" s="8" t="s">
        <v>11</v>
      </c>
      <c r="AB167" s="8" t="s">
        <v>11</v>
      </c>
      <c r="AC167" s="8" t="s">
        <v>11</v>
      </c>
      <c r="AD167" s="8" t="s">
        <v>11</v>
      </c>
      <c r="AE167" s="8" t="s">
        <v>11</v>
      </c>
      <c r="AF167" s="8" t="s">
        <v>11</v>
      </c>
      <c r="AG167" s="8" t="s">
        <v>11</v>
      </c>
      <c r="AH167" s="8" t="s">
        <v>11</v>
      </c>
      <c r="AI167" s="8" t="s">
        <v>11</v>
      </c>
      <c r="AJ167" s="8" t="s">
        <v>11</v>
      </c>
      <c r="AK167" s="8" t="s">
        <v>11</v>
      </c>
      <c r="AL167" s="8" t="s">
        <v>11</v>
      </c>
      <c r="AM167" s="8" t="s">
        <v>11</v>
      </c>
      <c r="AN167" s="5">
        <v>6</v>
      </c>
    </row>
    <row r="168" spans="1:40" ht="82.9" customHeight="1" x14ac:dyDescent="0.25">
      <c r="A168" s="37" t="s">
        <v>81</v>
      </c>
      <c r="B168" s="8" t="s">
        <v>89</v>
      </c>
      <c r="C168" s="8" t="s">
        <v>89</v>
      </c>
      <c r="D168" s="8" t="s">
        <v>89</v>
      </c>
      <c r="E168" s="42" t="s">
        <v>89</v>
      </c>
      <c r="F168" s="218" t="s">
        <v>89</v>
      </c>
      <c r="G168" s="8" t="s">
        <v>89</v>
      </c>
      <c r="H168" s="8" t="s">
        <v>89</v>
      </c>
      <c r="I168" s="8" t="s">
        <v>89</v>
      </c>
      <c r="J168" s="8" t="s">
        <v>89</v>
      </c>
      <c r="K168" s="8" t="s">
        <v>89</v>
      </c>
      <c r="L168" s="8" t="s">
        <v>89</v>
      </c>
      <c r="M168" s="8" t="s">
        <v>89</v>
      </c>
      <c r="N168" s="8" t="s">
        <v>89</v>
      </c>
      <c r="O168" s="8" t="s">
        <v>89</v>
      </c>
      <c r="P168" s="8" t="s">
        <v>89</v>
      </c>
      <c r="Q168" s="8" t="s">
        <v>89</v>
      </c>
      <c r="R168" s="8" t="s">
        <v>89</v>
      </c>
      <c r="S168" s="8" t="s">
        <v>89</v>
      </c>
      <c r="T168" s="8" t="s">
        <v>89</v>
      </c>
      <c r="U168" s="5" t="s">
        <v>12</v>
      </c>
      <c r="V168" s="32" t="s">
        <v>82</v>
      </c>
      <c r="W168" s="8"/>
      <c r="X168" s="5">
        <v>15</v>
      </c>
      <c r="Y168" s="5">
        <v>15</v>
      </c>
      <c r="Z168" s="5">
        <v>15</v>
      </c>
      <c r="AA168" s="5">
        <v>15</v>
      </c>
      <c r="AB168" s="5">
        <v>15</v>
      </c>
      <c r="AC168" s="5">
        <v>15</v>
      </c>
      <c r="AD168" s="5">
        <v>10</v>
      </c>
      <c r="AE168" s="5">
        <v>10</v>
      </c>
      <c r="AF168" s="5">
        <v>10</v>
      </c>
      <c r="AG168" s="5">
        <v>10</v>
      </c>
      <c r="AH168" s="5">
        <v>10</v>
      </c>
      <c r="AI168" s="5">
        <v>10</v>
      </c>
      <c r="AJ168" s="5">
        <v>10</v>
      </c>
      <c r="AK168" s="5">
        <v>10</v>
      </c>
      <c r="AL168" s="5">
        <v>10</v>
      </c>
      <c r="AM168" s="5">
        <v>10</v>
      </c>
      <c r="AN168" s="5">
        <f>SUM(X168:AM168)</f>
        <v>190</v>
      </c>
    </row>
    <row r="169" spans="1:40" s="63" customFormat="1" ht="39.75" customHeight="1" x14ac:dyDescent="0.25">
      <c r="A169" s="86" t="s">
        <v>83</v>
      </c>
      <c r="B169" s="32" t="s">
        <v>22</v>
      </c>
      <c r="C169" s="10" t="s">
        <v>89</v>
      </c>
      <c r="D169" s="10" t="s">
        <v>89</v>
      </c>
      <c r="E169" s="53" t="s">
        <v>89</v>
      </c>
      <c r="F169" s="222" t="s">
        <v>89</v>
      </c>
      <c r="G169" s="10" t="s">
        <v>89</v>
      </c>
      <c r="H169" s="10" t="s">
        <v>89</v>
      </c>
      <c r="I169" s="10" t="s">
        <v>89</v>
      </c>
      <c r="J169" s="10" t="s">
        <v>89</v>
      </c>
      <c r="K169" s="10" t="s">
        <v>89</v>
      </c>
      <c r="L169" s="10" t="s">
        <v>89</v>
      </c>
      <c r="M169" s="10" t="s">
        <v>89</v>
      </c>
      <c r="N169" s="10" t="s">
        <v>89</v>
      </c>
      <c r="O169" s="10" t="s">
        <v>89</v>
      </c>
      <c r="P169" s="10" t="s">
        <v>89</v>
      </c>
      <c r="Q169" s="10" t="s">
        <v>89</v>
      </c>
      <c r="R169" s="10" t="s">
        <v>89</v>
      </c>
      <c r="S169" s="10" t="s">
        <v>89</v>
      </c>
      <c r="T169" s="10" t="s">
        <v>89</v>
      </c>
      <c r="U169" s="103" t="s">
        <v>12</v>
      </c>
      <c r="V169" s="86" t="s">
        <v>157</v>
      </c>
      <c r="W169" s="80" t="s">
        <v>158</v>
      </c>
      <c r="X169" s="97" t="s">
        <v>89</v>
      </c>
      <c r="Y169" s="97" t="s">
        <v>89</v>
      </c>
      <c r="Z169" s="97" t="s">
        <v>89</v>
      </c>
      <c r="AA169" s="97" t="s">
        <v>89</v>
      </c>
      <c r="AB169" s="97" t="s">
        <v>89</v>
      </c>
      <c r="AC169" s="97" t="s">
        <v>89</v>
      </c>
      <c r="AD169" s="97" t="s">
        <v>89</v>
      </c>
      <c r="AE169" s="97" t="s">
        <v>89</v>
      </c>
      <c r="AF169" s="97" t="s">
        <v>89</v>
      </c>
      <c r="AG169" s="97" t="s">
        <v>89</v>
      </c>
      <c r="AH169" s="97" t="s">
        <v>89</v>
      </c>
      <c r="AI169" s="97" t="s">
        <v>89</v>
      </c>
      <c r="AJ169" s="97" t="s">
        <v>89</v>
      </c>
      <c r="AK169" s="97" t="s">
        <v>89</v>
      </c>
      <c r="AL169" s="97" t="s">
        <v>89</v>
      </c>
      <c r="AM169" s="97" t="s">
        <v>89</v>
      </c>
      <c r="AN169" s="97" t="s">
        <v>89</v>
      </c>
    </row>
    <row r="170" spans="1:40" s="63" customFormat="1" ht="63.6" customHeight="1" x14ac:dyDescent="0.25">
      <c r="A170" s="87"/>
      <c r="B170" s="32" t="s">
        <v>16</v>
      </c>
      <c r="C170" s="10" t="s">
        <v>89</v>
      </c>
      <c r="D170" s="10" t="s">
        <v>89</v>
      </c>
      <c r="E170" s="53" t="s">
        <v>89</v>
      </c>
      <c r="F170" s="222" t="s">
        <v>89</v>
      </c>
      <c r="G170" s="10" t="s">
        <v>89</v>
      </c>
      <c r="H170" s="10" t="s">
        <v>89</v>
      </c>
      <c r="I170" s="10" t="s">
        <v>89</v>
      </c>
      <c r="J170" s="10" t="s">
        <v>89</v>
      </c>
      <c r="K170" s="10" t="s">
        <v>89</v>
      </c>
      <c r="L170" s="10" t="s">
        <v>89</v>
      </c>
      <c r="M170" s="10" t="s">
        <v>89</v>
      </c>
      <c r="N170" s="10" t="s">
        <v>89</v>
      </c>
      <c r="O170" s="10" t="s">
        <v>89</v>
      </c>
      <c r="P170" s="10" t="s">
        <v>89</v>
      </c>
      <c r="Q170" s="10" t="s">
        <v>89</v>
      </c>
      <c r="R170" s="10" t="s">
        <v>89</v>
      </c>
      <c r="S170" s="10" t="s">
        <v>89</v>
      </c>
      <c r="T170" s="10" t="s">
        <v>89</v>
      </c>
      <c r="U170" s="81"/>
      <c r="V170" s="87"/>
      <c r="W170" s="81"/>
      <c r="X170" s="98"/>
      <c r="Y170" s="98"/>
      <c r="Z170" s="98"/>
      <c r="AA170" s="98"/>
      <c r="AB170" s="98"/>
      <c r="AC170" s="98"/>
      <c r="AD170" s="98"/>
      <c r="AE170" s="98"/>
      <c r="AF170" s="98"/>
      <c r="AG170" s="98"/>
      <c r="AH170" s="98"/>
      <c r="AI170" s="98"/>
      <c r="AJ170" s="98"/>
      <c r="AK170" s="98"/>
      <c r="AL170" s="98"/>
      <c r="AM170" s="98"/>
      <c r="AN170" s="98"/>
    </row>
    <row r="171" spans="1:40" ht="37.5" customHeight="1" x14ac:dyDescent="0.25">
      <c r="A171" s="84" t="s">
        <v>28</v>
      </c>
      <c r="B171" s="37" t="s">
        <v>22</v>
      </c>
      <c r="C171" s="8" t="s">
        <v>89</v>
      </c>
      <c r="D171" s="8" t="s">
        <v>89</v>
      </c>
      <c r="E171" s="42" t="s">
        <v>89</v>
      </c>
      <c r="F171" s="218" t="s">
        <v>89</v>
      </c>
      <c r="G171" s="8" t="s">
        <v>89</v>
      </c>
      <c r="H171" s="8" t="s">
        <v>89</v>
      </c>
      <c r="I171" s="8" t="s">
        <v>89</v>
      </c>
      <c r="J171" s="8" t="s">
        <v>89</v>
      </c>
      <c r="K171" s="8" t="s">
        <v>89</v>
      </c>
      <c r="L171" s="8" t="s">
        <v>89</v>
      </c>
      <c r="M171" s="8" t="s">
        <v>89</v>
      </c>
      <c r="N171" s="8" t="s">
        <v>89</v>
      </c>
      <c r="O171" s="8" t="s">
        <v>89</v>
      </c>
      <c r="P171" s="8" t="s">
        <v>89</v>
      </c>
      <c r="Q171" s="8" t="s">
        <v>89</v>
      </c>
      <c r="R171" s="8" t="s">
        <v>89</v>
      </c>
      <c r="S171" s="8" t="s">
        <v>89</v>
      </c>
      <c r="T171" s="8" t="s">
        <v>89</v>
      </c>
      <c r="U171" s="82" t="s">
        <v>19</v>
      </c>
      <c r="V171" s="103" t="s">
        <v>19</v>
      </c>
      <c r="W171" s="103" t="s">
        <v>19</v>
      </c>
      <c r="X171" s="82" t="s">
        <v>19</v>
      </c>
      <c r="Y171" s="82" t="s">
        <v>19</v>
      </c>
      <c r="Z171" s="82" t="s">
        <v>19</v>
      </c>
      <c r="AA171" s="82" t="s">
        <v>19</v>
      </c>
      <c r="AB171" s="82" t="s">
        <v>19</v>
      </c>
      <c r="AC171" s="82" t="s">
        <v>19</v>
      </c>
      <c r="AD171" s="82" t="s">
        <v>19</v>
      </c>
      <c r="AE171" s="82" t="s">
        <v>19</v>
      </c>
      <c r="AF171" s="82" t="s">
        <v>19</v>
      </c>
      <c r="AG171" s="82" t="s">
        <v>19</v>
      </c>
      <c r="AH171" s="82" t="s">
        <v>19</v>
      </c>
      <c r="AI171" s="82" t="s">
        <v>19</v>
      </c>
      <c r="AJ171" s="82" t="s">
        <v>19</v>
      </c>
      <c r="AK171" s="82" t="s">
        <v>19</v>
      </c>
      <c r="AL171" s="82" t="s">
        <v>19</v>
      </c>
      <c r="AM171" s="82" t="s">
        <v>19</v>
      </c>
      <c r="AN171" s="82" t="s">
        <v>19</v>
      </c>
    </row>
    <row r="172" spans="1:40" ht="49.15" customHeight="1" x14ac:dyDescent="0.25">
      <c r="A172" s="85"/>
      <c r="B172" s="37" t="s">
        <v>16</v>
      </c>
      <c r="C172" s="8" t="s">
        <v>89</v>
      </c>
      <c r="D172" s="8" t="s">
        <v>89</v>
      </c>
      <c r="E172" s="42" t="s">
        <v>89</v>
      </c>
      <c r="F172" s="218" t="s">
        <v>89</v>
      </c>
      <c r="G172" s="8" t="s">
        <v>89</v>
      </c>
      <c r="H172" s="8" t="s">
        <v>89</v>
      </c>
      <c r="I172" s="8" t="s">
        <v>89</v>
      </c>
      <c r="J172" s="8" t="s">
        <v>89</v>
      </c>
      <c r="K172" s="8" t="s">
        <v>89</v>
      </c>
      <c r="L172" s="8" t="s">
        <v>89</v>
      </c>
      <c r="M172" s="8" t="s">
        <v>89</v>
      </c>
      <c r="N172" s="8" t="s">
        <v>89</v>
      </c>
      <c r="O172" s="8" t="s">
        <v>89</v>
      </c>
      <c r="P172" s="8" t="s">
        <v>89</v>
      </c>
      <c r="Q172" s="8" t="s">
        <v>89</v>
      </c>
      <c r="R172" s="8" t="s">
        <v>89</v>
      </c>
      <c r="S172" s="8" t="s">
        <v>89</v>
      </c>
      <c r="T172" s="8" t="s">
        <v>89</v>
      </c>
      <c r="U172" s="83"/>
      <c r="V172" s="81"/>
      <c r="W172" s="81"/>
      <c r="X172" s="83"/>
      <c r="Y172" s="83"/>
      <c r="Z172" s="83"/>
      <c r="AA172" s="83"/>
      <c r="AB172" s="83"/>
      <c r="AC172" s="83"/>
      <c r="AD172" s="83"/>
      <c r="AE172" s="83"/>
      <c r="AF172" s="83"/>
      <c r="AG172" s="83"/>
      <c r="AH172" s="83"/>
      <c r="AI172" s="83"/>
      <c r="AJ172" s="83"/>
      <c r="AK172" s="83"/>
      <c r="AL172" s="83"/>
      <c r="AM172" s="83"/>
      <c r="AN172" s="83"/>
    </row>
    <row r="173" spans="1:40" ht="37.5" x14ac:dyDescent="0.25">
      <c r="A173" s="122" t="s">
        <v>29</v>
      </c>
      <c r="B173" s="37" t="s">
        <v>22</v>
      </c>
      <c r="C173" s="38">
        <f t="shared" ref="C173:C184" si="76">SUM(D173:T173)</f>
        <v>7350471384.8299999</v>
      </c>
      <c r="D173" s="38">
        <f>D174+D175+D176</f>
        <v>788577300</v>
      </c>
      <c r="E173" s="26">
        <f>E174+E175+E176</f>
        <v>1528255275.8299999</v>
      </c>
      <c r="F173" s="225">
        <f>F174+F175+F176</f>
        <v>1530443400</v>
      </c>
      <c r="G173" s="38">
        <f>G175+G176</f>
        <v>238506290</v>
      </c>
      <c r="H173" s="38">
        <f t="shared" ref="H173:T173" si="77">H175+H176</f>
        <v>248047783</v>
      </c>
      <c r="I173" s="38">
        <f t="shared" si="77"/>
        <v>251386778</v>
      </c>
      <c r="J173" s="38">
        <f t="shared" si="77"/>
        <v>251386778</v>
      </c>
      <c r="K173" s="38">
        <f t="shared" si="77"/>
        <v>251386778</v>
      </c>
      <c r="L173" s="38">
        <f t="shared" si="77"/>
        <v>251386778</v>
      </c>
      <c r="M173" s="38">
        <f t="shared" si="77"/>
        <v>251386778</v>
      </c>
      <c r="N173" s="38">
        <f t="shared" si="77"/>
        <v>251386778</v>
      </c>
      <c r="O173" s="38">
        <f t="shared" si="77"/>
        <v>251386778</v>
      </c>
      <c r="P173" s="38">
        <f t="shared" si="77"/>
        <v>251386778</v>
      </c>
      <c r="Q173" s="38">
        <f t="shared" si="77"/>
        <v>251386778</v>
      </c>
      <c r="R173" s="38">
        <f t="shared" si="77"/>
        <v>251386778</v>
      </c>
      <c r="S173" s="38">
        <f t="shared" si="77"/>
        <v>251386778</v>
      </c>
      <c r="T173" s="38">
        <f t="shared" si="77"/>
        <v>251386778</v>
      </c>
      <c r="U173" s="5" t="s">
        <v>19</v>
      </c>
      <c r="V173" s="27" t="s">
        <v>19</v>
      </c>
      <c r="W173" s="27" t="s">
        <v>19</v>
      </c>
      <c r="X173" s="5" t="s">
        <v>19</v>
      </c>
      <c r="Y173" s="5" t="s">
        <v>19</v>
      </c>
      <c r="Z173" s="5" t="s">
        <v>19</v>
      </c>
      <c r="AA173" s="5" t="s">
        <v>19</v>
      </c>
      <c r="AB173" s="5" t="s">
        <v>19</v>
      </c>
      <c r="AC173" s="5" t="s">
        <v>19</v>
      </c>
      <c r="AD173" s="5" t="s">
        <v>19</v>
      </c>
      <c r="AE173" s="5" t="s">
        <v>19</v>
      </c>
      <c r="AF173" s="5" t="s">
        <v>19</v>
      </c>
      <c r="AG173" s="5" t="s">
        <v>19</v>
      </c>
      <c r="AH173" s="5" t="s">
        <v>19</v>
      </c>
      <c r="AI173" s="5" t="s">
        <v>19</v>
      </c>
      <c r="AJ173" s="5" t="s">
        <v>19</v>
      </c>
      <c r="AK173" s="5" t="s">
        <v>19</v>
      </c>
      <c r="AL173" s="5" t="s">
        <v>19</v>
      </c>
      <c r="AM173" s="5" t="s">
        <v>19</v>
      </c>
      <c r="AN173" s="5" t="s">
        <v>19</v>
      </c>
    </row>
    <row r="174" spans="1:40" ht="93.75" x14ac:dyDescent="0.25">
      <c r="A174" s="122"/>
      <c r="B174" s="37" t="s">
        <v>13</v>
      </c>
      <c r="C174" s="38">
        <f t="shared" si="76"/>
        <v>33608460</v>
      </c>
      <c r="D174" s="38">
        <f t="shared" ref="D174:T174" si="78">D74</f>
        <v>14345160</v>
      </c>
      <c r="E174" s="26">
        <f t="shared" si="78"/>
        <v>0</v>
      </c>
      <c r="F174" s="226">
        <f>F74</f>
        <v>19263300</v>
      </c>
      <c r="G174" s="38">
        <f t="shared" si="78"/>
        <v>0</v>
      </c>
      <c r="H174" s="38">
        <f t="shared" si="78"/>
        <v>0</v>
      </c>
      <c r="I174" s="38">
        <f t="shared" si="78"/>
        <v>0</v>
      </c>
      <c r="J174" s="38">
        <f t="shared" si="78"/>
        <v>0</v>
      </c>
      <c r="K174" s="38">
        <f t="shared" si="78"/>
        <v>0</v>
      </c>
      <c r="L174" s="38">
        <f t="shared" si="78"/>
        <v>0</v>
      </c>
      <c r="M174" s="38">
        <f t="shared" si="78"/>
        <v>0</v>
      </c>
      <c r="N174" s="38">
        <f t="shared" si="78"/>
        <v>0</v>
      </c>
      <c r="O174" s="38">
        <f t="shared" si="78"/>
        <v>0</v>
      </c>
      <c r="P174" s="38">
        <f t="shared" si="78"/>
        <v>0</v>
      </c>
      <c r="Q174" s="38">
        <f t="shared" si="78"/>
        <v>0</v>
      </c>
      <c r="R174" s="38">
        <f t="shared" si="78"/>
        <v>0</v>
      </c>
      <c r="S174" s="38">
        <f t="shared" si="78"/>
        <v>0</v>
      </c>
      <c r="T174" s="38">
        <f t="shared" si="78"/>
        <v>0</v>
      </c>
      <c r="U174" s="5" t="s">
        <v>19</v>
      </c>
      <c r="V174" s="27" t="s">
        <v>19</v>
      </c>
      <c r="W174" s="27" t="s">
        <v>19</v>
      </c>
      <c r="X174" s="5" t="s">
        <v>19</v>
      </c>
      <c r="Y174" s="5" t="s">
        <v>19</v>
      </c>
      <c r="Z174" s="5" t="s">
        <v>19</v>
      </c>
      <c r="AA174" s="5" t="s">
        <v>19</v>
      </c>
      <c r="AB174" s="5" t="s">
        <v>19</v>
      </c>
      <c r="AC174" s="5" t="s">
        <v>19</v>
      </c>
      <c r="AD174" s="5" t="s">
        <v>19</v>
      </c>
      <c r="AE174" s="5" t="s">
        <v>19</v>
      </c>
      <c r="AF174" s="5" t="s">
        <v>19</v>
      </c>
      <c r="AG174" s="5" t="s">
        <v>19</v>
      </c>
      <c r="AH174" s="5" t="s">
        <v>19</v>
      </c>
      <c r="AI174" s="5" t="s">
        <v>19</v>
      </c>
      <c r="AJ174" s="5" t="s">
        <v>19</v>
      </c>
      <c r="AK174" s="5" t="s">
        <v>19</v>
      </c>
      <c r="AL174" s="5" t="s">
        <v>19</v>
      </c>
      <c r="AM174" s="5" t="s">
        <v>19</v>
      </c>
      <c r="AN174" s="5" t="s">
        <v>19</v>
      </c>
    </row>
    <row r="175" spans="1:40" ht="77.45" customHeight="1" x14ac:dyDescent="0.25">
      <c r="A175" s="122"/>
      <c r="B175" s="37" t="s">
        <v>14</v>
      </c>
      <c r="C175" s="38">
        <f t="shared" si="76"/>
        <v>6362890605.5200005</v>
      </c>
      <c r="D175" s="38">
        <f t="shared" ref="D175:T175" si="79">D59+D75+D155</f>
        <v>680072605</v>
      </c>
      <c r="E175" s="26">
        <f t="shared" si="79"/>
        <v>1377306244.52</v>
      </c>
      <c r="F175" s="226">
        <f t="shared" si="79"/>
        <v>1316335856</v>
      </c>
      <c r="G175" s="38">
        <f t="shared" si="79"/>
        <v>205663900</v>
      </c>
      <c r="H175" s="38">
        <f t="shared" si="79"/>
        <v>214144000</v>
      </c>
      <c r="I175" s="38">
        <f t="shared" si="79"/>
        <v>214114000</v>
      </c>
      <c r="J175" s="38">
        <f t="shared" si="79"/>
        <v>214114000</v>
      </c>
      <c r="K175" s="38">
        <f t="shared" si="79"/>
        <v>214114000</v>
      </c>
      <c r="L175" s="38">
        <f t="shared" si="79"/>
        <v>214114000</v>
      </c>
      <c r="M175" s="38">
        <f t="shared" si="79"/>
        <v>214114000</v>
      </c>
      <c r="N175" s="38">
        <f t="shared" si="79"/>
        <v>214114000</v>
      </c>
      <c r="O175" s="38">
        <f t="shared" si="79"/>
        <v>214114000</v>
      </c>
      <c r="P175" s="38">
        <f t="shared" si="79"/>
        <v>214114000</v>
      </c>
      <c r="Q175" s="38">
        <f t="shared" si="79"/>
        <v>214114000</v>
      </c>
      <c r="R175" s="38">
        <f t="shared" si="79"/>
        <v>214114000</v>
      </c>
      <c r="S175" s="38">
        <f t="shared" si="79"/>
        <v>214114000</v>
      </c>
      <c r="T175" s="38">
        <f t="shared" si="79"/>
        <v>214114000</v>
      </c>
      <c r="U175" s="5" t="s">
        <v>19</v>
      </c>
      <c r="V175" s="27" t="s">
        <v>19</v>
      </c>
      <c r="W175" s="27" t="s">
        <v>19</v>
      </c>
      <c r="X175" s="5" t="s">
        <v>19</v>
      </c>
      <c r="Y175" s="5" t="s">
        <v>19</v>
      </c>
      <c r="Z175" s="5" t="s">
        <v>19</v>
      </c>
      <c r="AA175" s="5" t="s">
        <v>19</v>
      </c>
      <c r="AB175" s="5" t="s">
        <v>19</v>
      </c>
      <c r="AC175" s="5" t="s">
        <v>19</v>
      </c>
      <c r="AD175" s="5" t="s">
        <v>19</v>
      </c>
      <c r="AE175" s="5" t="s">
        <v>19</v>
      </c>
      <c r="AF175" s="5" t="s">
        <v>19</v>
      </c>
      <c r="AG175" s="5" t="s">
        <v>19</v>
      </c>
      <c r="AH175" s="5" t="s">
        <v>19</v>
      </c>
      <c r="AI175" s="5" t="s">
        <v>19</v>
      </c>
      <c r="AJ175" s="5" t="s">
        <v>19</v>
      </c>
      <c r="AK175" s="5" t="s">
        <v>19</v>
      </c>
      <c r="AL175" s="5" t="s">
        <v>19</v>
      </c>
      <c r="AM175" s="5" t="s">
        <v>19</v>
      </c>
      <c r="AN175" s="5" t="s">
        <v>19</v>
      </c>
    </row>
    <row r="176" spans="1:40" ht="56.25" x14ac:dyDescent="0.25">
      <c r="A176" s="122"/>
      <c r="B176" s="37" t="s">
        <v>16</v>
      </c>
      <c r="C176" s="38">
        <f t="shared" si="76"/>
        <v>953972319.31000006</v>
      </c>
      <c r="D176" s="38">
        <f t="shared" ref="D176:T176" si="80">D60+D76+D156</f>
        <v>94159535</v>
      </c>
      <c r="E176" s="26">
        <f t="shared" si="80"/>
        <v>150949031.31000003</v>
      </c>
      <c r="F176" s="226">
        <f t="shared" si="80"/>
        <v>194844244</v>
      </c>
      <c r="G176" s="38">
        <f t="shared" si="80"/>
        <v>32842390</v>
      </c>
      <c r="H176" s="38">
        <f t="shared" si="80"/>
        <v>33903783</v>
      </c>
      <c r="I176" s="38">
        <f t="shared" si="80"/>
        <v>37272778</v>
      </c>
      <c r="J176" s="38">
        <f t="shared" si="80"/>
        <v>37272778</v>
      </c>
      <c r="K176" s="38">
        <f t="shared" si="80"/>
        <v>37272778</v>
      </c>
      <c r="L176" s="38">
        <f t="shared" si="80"/>
        <v>37272778</v>
      </c>
      <c r="M176" s="38">
        <f t="shared" si="80"/>
        <v>37272778</v>
      </c>
      <c r="N176" s="38">
        <f t="shared" si="80"/>
        <v>37272778</v>
      </c>
      <c r="O176" s="38">
        <f t="shared" si="80"/>
        <v>37272778</v>
      </c>
      <c r="P176" s="38">
        <f t="shared" si="80"/>
        <v>37272778</v>
      </c>
      <c r="Q176" s="38">
        <f t="shared" si="80"/>
        <v>37272778</v>
      </c>
      <c r="R176" s="38">
        <f t="shared" si="80"/>
        <v>37272778</v>
      </c>
      <c r="S176" s="38">
        <f t="shared" si="80"/>
        <v>37272778</v>
      </c>
      <c r="T176" s="38">
        <f t="shared" si="80"/>
        <v>37272778</v>
      </c>
      <c r="U176" s="5" t="s">
        <v>19</v>
      </c>
      <c r="V176" s="27" t="s">
        <v>19</v>
      </c>
      <c r="W176" s="27" t="s">
        <v>19</v>
      </c>
      <c r="X176" s="5" t="s">
        <v>19</v>
      </c>
      <c r="Y176" s="5" t="s">
        <v>19</v>
      </c>
      <c r="Z176" s="5" t="s">
        <v>19</v>
      </c>
      <c r="AA176" s="5" t="s">
        <v>19</v>
      </c>
      <c r="AB176" s="5" t="s">
        <v>19</v>
      </c>
      <c r="AC176" s="5" t="s">
        <v>19</v>
      </c>
      <c r="AD176" s="5" t="s">
        <v>19</v>
      </c>
      <c r="AE176" s="5" t="s">
        <v>19</v>
      </c>
      <c r="AF176" s="5" t="s">
        <v>19</v>
      </c>
      <c r="AG176" s="5" t="s">
        <v>19</v>
      </c>
      <c r="AH176" s="5" t="s">
        <v>19</v>
      </c>
      <c r="AI176" s="5" t="s">
        <v>19</v>
      </c>
      <c r="AJ176" s="5" t="s">
        <v>19</v>
      </c>
      <c r="AK176" s="5" t="s">
        <v>19</v>
      </c>
      <c r="AL176" s="5" t="s">
        <v>19</v>
      </c>
      <c r="AM176" s="5" t="s">
        <v>19</v>
      </c>
      <c r="AN176" s="5" t="s">
        <v>19</v>
      </c>
    </row>
    <row r="177" spans="1:40" ht="37.5" x14ac:dyDescent="0.25">
      <c r="A177" s="122" t="s">
        <v>30</v>
      </c>
      <c r="B177" s="37" t="s">
        <v>22</v>
      </c>
      <c r="C177" s="38">
        <f t="shared" si="76"/>
        <v>205126518.76999998</v>
      </c>
      <c r="D177" s="38">
        <f>D180</f>
        <v>19928160</v>
      </c>
      <c r="E177" s="26">
        <f t="shared" ref="E177:T177" si="81">E180</f>
        <v>18306850.68</v>
      </c>
      <c r="F177" s="226">
        <f t="shared" si="81"/>
        <v>22316984.09</v>
      </c>
      <c r="G177" s="38">
        <f t="shared" si="81"/>
        <v>7423256</v>
      </c>
      <c r="H177" s="38">
        <f t="shared" si="81"/>
        <v>7440256</v>
      </c>
      <c r="I177" s="38">
        <f t="shared" si="81"/>
        <v>10809251</v>
      </c>
      <c r="J177" s="38">
        <f t="shared" si="81"/>
        <v>10809251</v>
      </c>
      <c r="K177" s="38">
        <f t="shared" si="81"/>
        <v>10809251</v>
      </c>
      <c r="L177" s="38">
        <f t="shared" si="81"/>
        <v>10809251</v>
      </c>
      <c r="M177" s="38">
        <f t="shared" si="81"/>
        <v>10809251</v>
      </c>
      <c r="N177" s="38">
        <f t="shared" si="81"/>
        <v>10809251</v>
      </c>
      <c r="O177" s="38">
        <f t="shared" si="81"/>
        <v>10809251</v>
      </c>
      <c r="P177" s="38">
        <f t="shared" si="81"/>
        <v>10809251</v>
      </c>
      <c r="Q177" s="38">
        <f t="shared" si="81"/>
        <v>10809251</v>
      </c>
      <c r="R177" s="38">
        <f t="shared" si="81"/>
        <v>10809251</v>
      </c>
      <c r="S177" s="38">
        <f t="shared" si="81"/>
        <v>10809251</v>
      </c>
      <c r="T177" s="38">
        <f t="shared" si="81"/>
        <v>10809251</v>
      </c>
      <c r="U177" s="5" t="s">
        <v>19</v>
      </c>
      <c r="V177" s="27" t="s">
        <v>19</v>
      </c>
      <c r="W177" s="27" t="s">
        <v>19</v>
      </c>
      <c r="X177" s="5" t="s">
        <v>19</v>
      </c>
      <c r="Y177" s="5" t="s">
        <v>19</v>
      </c>
      <c r="Z177" s="5" t="s">
        <v>19</v>
      </c>
      <c r="AA177" s="5" t="s">
        <v>19</v>
      </c>
      <c r="AB177" s="5" t="s">
        <v>19</v>
      </c>
      <c r="AC177" s="5" t="s">
        <v>19</v>
      </c>
      <c r="AD177" s="5" t="s">
        <v>19</v>
      </c>
      <c r="AE177" s="5" t="s">
        <v>19</v>
      </c>
      <c r="AF177" s="5" t="s">
        <v>19</v>
      </c>
      <c r="AG177" s="5" t="s">
        <v>19</v>
      </c>
      <c r="AH177" s="5" t="s">
        <v>19</v>
      </c>
      <c r="AI177" s="5" t="s">
        <v>19</v>
      </c>
      <c r="AJ177" s="5" t="s">
        <v>19</v>
      </c>
      <c r="AK177" s="5" t="s">
        <v>19</v>
      </c>
      <c r="AL177" s="5" t="s">
        <v>19</v>
      </c>
      <c r="AM177" s="5" t="s">
        <v>19</v>
      </c>
      <c r="AN177" s="5" t="s">
        <v>19</v>
      </c>
    </row>
    <row r="178" spans="1:40" ht="93.75" hidden="1" x14ac:dyDescent="0.25">
      <c r="A178" s="122"/>
      <c r="B178" s="37" t="s">
        <v>13</v>
      </c>
      <c r="C178" s="38">
        <f t="shared" si="76"/>
        <v>0</v>
      </c>
      <c r="D178" s="7"/>
      <c r="E178" s="42"/>
      <c r="F178" s="22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5" t="s">
        <v>19</v>
      </c>
      <c r="V178" s="27" t="s">
        <v>19</v>
      </c>
      <c r="W178" s="27" t="s">
        <v>19</v>
      </c>
      <c r="X178" s="5" t="s">
        <v>19</v>
      </c>
      <c r="Y178" s="5" t="s">
        <v>19</v>
      </c>
      <c r="Z178" s="5" t="s">
        <v>19</v>
      </c>
      <c r="AA178" s="5" t="s">
        <v>19</v>
      </c>
      <c r="AB178" s="5" t="s">
        <v>19</v>
      </c>
      <c r="AC178" s="5" t="s">
        <v>19</v>
      </c>
      <c r="AD178" s="5" t="s">
        <v>19</v>
      </c>
      <c r="AE178" s="5" t="s">
        <v>19</v>
      </c>
      <c r="AF178" s="5" t="s">
        <v>19</v>
      </c>
      <c r="AG178" s="5" t="s">
        <v>19</v>
      </c>
      <c r="AH178" s="5" t="s">
        <v>19</v>
      </c>
      <c r="AI178" s="5" t="s">
        <v>19</v>
      </c>
      <c r="AJ178" s="5" t="s">
        <v>19</v>
      </c>
      <c r="AK178" s="5" t="s">
        <v>19</v>
      </c>
      <c r="AL178" s="5" t="s">
        <v>19</v>
      </c>
      <c r="AM178" s="5" t="s">
        <v>19</v>
      </c>
      <c r="AN178" s="5" t="s">
        <v>19</v>
      </c>
    </row>
    <row r="179" spans="1:40" ht="93.75" hidden="1" x14ac:dyDescent="0.25">
      <c r="A179" s="122"/>
      <c r="B179" s="37" t="s">
        <v>14</v>
      </c>
      <c r="C179" s="38">
        <f t="shared" si="76"/>
        <v>0</v>
      </c>
      <c r="D179" s="7"/>
      <c r="E179" s="42"/>
      <c r="F179" s="22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5" t="s">
        <v>19</v>
      </c>
      <c r="V179" s="27" t="s">
        <v>19</v>
      </c>
      <c r="W179" s="27" t="s">
        <v>19</v>
      </c>
      <c r="X179" s="5" t="s">
        <v>19</v>
      </c>
      <c r="Y179" s="5" t="s">
        <v>19</v>
      </c>
      <c r="Z179" s="5" t="s">
        <v>19</v>
      </c>
      <c r="AA179" s="5" t="s">
        <v>19</v>
      </c>
      <c r="AB179" s="5" t="s">
        <v>19</v>
      </c>
      <c r="AC179" s="5" t="s">
        <v>19</v>
      </c>
      <c r="AD179" s="5" t="s">
        <v>19</v>
      </c>
      <c r="AE179" s="5" t="s">
        <v>19</v>
      </c>
      <c r="AF179" s="5" t="s">
        <v>19</v>
      </c>
      <c r="AG179" s="5" t="s">
        <v>19</v>
      </c>
      <c r="AH179" s="5" t="s">
        <v>19</v>
      </c>
      <c r="AI179" s="5" t="s">
        <v>19</v>
      </c>
      <c r="AJ179" s="5" t="s">
        <v>19</v>
      </c>
      <c r="AK179" s="5" t="s">
        <v>19</v>
      </c>
      <c r="AL179" s="5" t="s">
        <v>19</v>
      </c>
      <c r="AM179" s="5" t="s">
        <v>19</v>
      </c>
      <c r="AN179" s="5" t="s">
        <v>19</v>
      </c>
    </row>
    <row r="180" spans="1:40" ht="56.25" x14ac:dyDescent="0.25">
      <c r="A180" s="122"/>
      <c r="B180" s="37" t="s">
        <v>16</v>
      </c>
      <c r="C180" s="38">
        <f t="shared" si="76"/>
        <v>205126518.76999998</v>
      </c>
      <c r="D180" s="38">
        <f>D25</f>
        <v>19928160</v>
      </c>
      <c r="E180" s="26">
        <f>E25</f>
        <v>18306850.68</v>
      </c>
      <c r="F180" s="226">
        <f>F25+F149</f>
        <v>22316984.09</v>
      </c>
      <c r="G180" s="38">
        <f t="shared" ref="G180:T180" si="82">G25</f>
        <v>7423256</v>
      </c>
      <c r="H180" s="38">
        <f t="shared" si="82"/>
        <v>7440256</v>
      </c>
      <c r="I180" s="38">
        <f t="shared" si="82"/>
        <v>10809251</v>
      </c>
      <c r="J180" s="38">
        <f t="shared" si="82"/>
        <v>10809251</v>
      </c>
      <c r="K180" s="38">
        <f t="shared" si="82"/>
        <v>10809251</v>
      </c>
      <c r="L180" s="38">
        <f t="shared" si="82"/>
        <v>10809251</v>
      </c>
      <c r="M180" s="38">
        <f t="shared" si="82"/>
        <v>10809251</v>
      </c>
      <c r="N180" s="38">
        <f t="shared" si="82"/>
        <v>10809251</v>
      </c>
      <c r="O180" s="38">
        <f t="shared" si="82"/>
        <v>10809251</v>
      </c>
      <c r="P180" s="38">
        <f t="shared" si="82"/>
        <v>10809251</v>
      </c>
      <c r="Q180" s="38">
        <f t="shared" si="82"/>
        <v>10809251</v>
      </c>
      <c r="R180" s="38">
        <f t="shared" si="82"/>
        <v>10809251</v>
      </c>
      <c r="S180" s="38">
        <f t="shared" si="82"/>
        <v>10809251</v>
      </c>
      <c r="T180" s="38">
        <f t="shared" si="82"/>
        <v>10809251</v>
      </c>
      <c r="U180" s="5" t="s">
        <v>19</v>
      </c>
      <c r="V180" s="27" t="s">
        <v>19</v>
      </c>
      <c r="W180" s="27" t="s">
        <v>19</v>
      </c>
      <c r="X180" s="5" t="s">
        <v>19</v>
      </c>
      <c r="Y180" s="5" t="s">
        <v>19</v>
      </c>
      <c r="Z180" s="5" t="s">
        <v>19</v>
      </c>
      <c r="AA180" s="5" t="s">
        <v>19</v>
      </c>
      <c r="AB180" s="5" t="s">
        <v>19</v>
      </c>
      <c r="AC180" s="5" t="s">
        <v>19</v>
      </c>
      <c r="AD180" s="5" t="s">
        <v>19</v>
      </c>
      <c r="AE180" s="5" t="s">
        <v>19</v>
      </c>
      <c r="AF180" s="5" t="s">
        <v>19</v>
      </c>
      <c r="AG180" s="5" t="s">
        <v>19</v>
      </c>
      <c r="AH180" s="5" t="s">
        <v>19</v>
      </c>
      <c r="AI180" s="5" t="s">
        <v>19</v>
      </c>
      <c r="AJ180" s="5" t="s">
        <v>19</v>
      </c>
      <c r="AK180" s="5" t="s">
        <v>19</v>
      </c>
      <c r="AL180" s="5" t="s">
        <v>19</v>
      </c>
      <c r="AM180" s="5" t="s">
        <v>19</v>
      </c>
      <c r="AN180" s="5" t="s">
        <v>19</v>
      </c>
    </row>
    <row r="181" spans="1:40" ht="37.5" x14ac:dyDescent="0.25">
      <c r="A181" s="122" t="s">
        <v>31</v>
      </c>
      <c r="B181" s="37" t="s">
        <v>22</v>
      </c>
      <c r="C181" s="38">
        <f t="shared" si="76"/>
        <v>7147228519.0600004</v>
      </c>
      <c r="D181" s="38">
        <f>D182+D183+D184</f>
        <v>768649140</v>
      </c>
      <c r="E181" s="26">
        <f>E182+E183+E184</f>
        <v>1509948425.1500001</v>
      </c>
      <c r="F181" s="226">
        <f>F182+F183+F184</f>
        <v>1510010068.9100001</v>
      </c>
      <c r="G181" s="38">
        <f>G183+G184</f>
        <v>231083034</v>
      </c>
      <c r="H181" s="38">
        <f t="shared" ref="H181:T181" si="83">H183+H184</f>
        <v>240607527</v>
      </c>
      <c r="I181" s="38">
        <f t="shared" si="83"/>
        <v>240577527</v>
      </c>
      <c r="J181" s="38">
        <f t="shared" si="83"/>
        <v>240577527</v>
      </c>
      <c r="K181" s="38">
        <f t="shared" si="83"/>
        <v>240577527</v>
      </c>
      <c r="L181" s="38">
        <f t="shared" si="83"/>
        <v>240577527</v>
      </c>
      <c r="M181" s="38">
        <f t="shared" si="83"/>
        <v>240577527</v>
      </c>
      <c r="N181" s="38">
        <f t="shared" si="83"/>
        <v>240577527</v>
      </c>
      <c r="O181" s="38">
        <f t="shared" si="83"/>
        <v>240577527</v>
      </c>
      <c r="P181" s="38">
        <f t="shared" si="83"/>
        <v>240577527</v>
      </c>
      <c r="Q181" s="38">
        <f t="shared" si="83"/>
        <v>240577527</v>
      </c>
      <c r="R181" s="38">
        <f t="shared" si="83"/>
        <v>240577527</v>
      </c>
      <c r="S181" s="38">
        <f t="shared" si="83"/>
        <v>240577527</v>
      </c>
      <c r="T181" s="38">
        <f t="shared" si="83"/>
        <v>240577527</v>
      </c>
      <c r="U181" s="5" t="s">
        <v>19</v>
      </c>
      <c r="V181" s="27" t="s">
        <v>19</v>
      </c>
      <c r="W181" s="27" t="s">
        <v>19</v>
      </c>
      <c r="X181" s="5" t="s">
        <v>19</v>
      </c>
      <c r="Y181" s="5" t="s">
        <v>19</v>
      </c>
      <c r="Z181" s="5" t="s">
        <v>19</v>
      </c>
      <c r="AA181" s="5" t="s">
        <v>19</v>
      </c>
      <c r="AB181" s="5" t="s">
        <v>19</v>
      </c>
      <c r="AC181" s="5" t="s">
        <v>19</v>
      </c>
      <c r="AD181" s="5" t="s">
        <v>19</v>
      </c>
      <c r="AE181" s="5" t="s">
        <v>19</v>
      </c>
      <c r="AF181" s="5" t="s">
        <v>19</v>
      </c>
      <c r="AG181" s="5" t="s">
        <v>19</v>
      </c>
      <c r="AH181" s="5" t="s">
        <v>19</v>
      </c>
      <c r="AI181" s="5" t="s">
        <v>19</v>
      </c>
      <c r="AJ181" s="5" t="s">
        <v>19</v>
      </c>
      <c r="AK181" s="5" t="s">
        <v>19</v>
      </c>
      <c r="AL181" s="5" t="s">
        <v>19</v>
      </c>
      <c r="AM181" s="5" t="s">
        <v>19</v>
      </c>
      <c r="AN181" s="5" t="s">
        <v>19</v>
      </c>
    </row>
    <row r="182" spans="1:40" ht="100.5" customHeight="1" x14ac:dyDescent="0.25">
      <c r="A182" s="122"/>
      <c r="B182" s="37" t="s">
        <v>13</v>
      </c>
      <c r="C182" s="38">
        <f t="shared" si="76"/>
        <v>33608460</v>
      </c>
      <c r="D182" s="38">
        <f>D174</f>
        <v>14345160</v>
      </c>
      <c r="E182" s="26">
        <f t="shared" ref="E182:T182" si="84">E174</f>
        <v>0</v>
      </c>
      <c r="F182" s="226">
        <f t="shared" si="84"/>
        <v>19263300</v>
      </c>
      <c r="G182" s="38">
        <f t="shared" si="84"/>
        <v>0</v>
      </c>
      <c r="H182" s="38">
        <f t="shared" si="84"/>
        <v>0</v>
      </c>
      <c r="I182" s="38">
        <f t="shared" si="84"/>
        <v>0</v>
      </c>
      <c r="J182" s="38">
        <f t="shared" si="84"/>
        <v>0</v>
      </c>
      <c r="K182" s="38">
        <f t="shared" si="84"/>
        <v>0</v>
      </c>
      <c r="L182" s="38">
        <f t="shared" si="84"/>
        <v>0</v>
      </c>
      <c r="M182" s="38">
        <f t="shared" si="84"/>
        <v>0</v>
      </c>
      <c r="N182" s="38">
        <f t="shared" si="84"/>
        <v>0</v>
      </c>
      <c r="O182" s="38">
        <f t="shared" si="84"/>
        <v>0</v>
      </c>
      <c r="P182" s="38">
        <f t="shared" si="84"/>
        <v>0</v>
      </c>
      <c r="Q182" s="38">
        <f t="shared" si="84"/>
        <v>0</v>
      </c>
      <c r="R182" s="38">
        <f t="shared" si="84"/>
        <v>0</v>
      </c>
      <c r="S182" s="38">
        <f t="shared" si="84"/>
        <v>0</v>
      </c>
      <c r="T182" s="38">
        <f t="shared" si="84"/>
        <v>0</v>
      </c>
      <c r="U182" s="5" t="s">
        <v>19</v>
      </c>
      <c r="V182" s="27" t="s">
        <v>19</v>
      </c>
      <c r="W182" s="27" t="s">
        <v>19</v>
      </c>
      <c r="X182" s="5" t="s">
        <v>19</v>
      </c>
      <c r="Y182" s="5" t="s">
        <v>19</v>
      </c>
      <c r="Z182" s="5" t="s">
        <v>19</v>
      </c>
      <c r="AA182" s="5" t="s">
        <v>19</v>
      </c>
      <c r="AB182" s="5" t="s">
        <v>19</v>
      </c>
      <c r="AC182" s="5" t="s">
        <v>19</v>
      </c>
      <c r="AD182" s="5" t="s">
        <v>19</v>
      </c>
      <c r="AE182" s="5" t="s">
        <v>19</v>
      </c>
      <c r="AF182" s="5" t="s">
        <v>19</v>
      </c>
      <c r="AG182" s="5" t="s">
        <v>19</v>
      </c>
      <c r="AH182" s="5" t="s">
        <v>19</v>
      </c>
      <c r="AI182" s="5" t="s">
        <v>19</v>
      </c>
      <c r="AJ182" s="5" t="s">
        <v>19</v>
      </c>
      <c r="AK182" s="5" t="s">
        <v>19</v>
      </c>
      <c r="AL182" s="5" t="s">
        <v>19</v>
      </c>
      <c r="AM182" s="5" t="s">
        <v>19</v>
      </c>
      <c r="AN182" s="5" t="s">
        <v>19</v>
      </c>
    </row>
    <row r="183" spans="1:40" ht="93.75" x14ac:dyDescent="0.25">
      <c r="A183" s="122"/>
      <c r="B183" s="37" t="s">
        <v>14</v>
      </c>
      <c r="C183" s="38">
        <f t="shared" si="76"/>
        <v>6362890605.5200005</v>
      </c>
      <c r="D183" s="38">
        <f>D175</f>
        <v>680072605</v>
      </c>
      <c r="E183" s="26">
        <f t="shared" ref="E183:T183" si="85">E175</f>
        <v>1377306244.52</v>
      </c>
      <c r="F183" s="226">
        <f t="shared" si="85"/>
        <v>1316335856</v>
      </c>
      <c r="G183" s="38">
        <f t="shared" si="85"/>
        <v>205663900</v>
      </c>
      <c r="H183" s="38">
        <f t="shared" si="85"/>
        <v>214144000</v>
      </c>
      <c r="I183" s="38">
        <f t="shared" si="85"/>
        <v>214114000</v>
      </c>
      <c r="J183" s="38">
        <f t="shared" si="85"/>
        <v>214114000</v>
      </c>
      <c r="K183" s="38">
        <f t="shared" si="85"/>
        <v>214114000</v>
      </c>
      <c r="L183" s="38">
        <f t="shared" si="85"/>
        <v>214114000</v>
      </c>
      <c r="M183" s="38">
        <f t="shared" si="85"/>
        <v>214114000</v>
      </c>
      <c r="N183" s="38">
        <f t="shared" si="85"/>
        <v>214114000</v>
      </c>
      <c r="O183" s="38">
        <f t="shared" si="85"/>
        <v>214114000</v>
      </c>
      <c r="P183" s="38">
        <f t="shared" si="85"/>
        <v>214114000</v>
      </c>
      <c r="Q183" s="38">
        <f t="shared" si="85"/>
        <v>214114000</v>
      </c>
      <c r="R183" s="38">
        <f t="shared" si="85"/>
        <v>214114000</v>
      </c>
      <c r="S183" s="38">
        <f t="shared" si="85"/>
        <v>214114000</v>
      </c>
      <c r="T183" s="38">
        <f t="shared" si="85"/>
        <v>214114000</v>
      </c>
      <c r="U183" s="5" t="s">
        <v>19</v>
      </c>
      <c r="V183" s="27" t="s">
        <v>19</v>
      </c>
      <c r="W183" s="27" t="s">
        <v>19</v>
      </c>
      <c r="X183" s="5" t="s">
        <v>19</v>
      </c>
      <c r="Y183" s="5" t="s">
        <v>19</v>
      </c>
      <c r="Z183" s="5" t="s">
        <v>19</v>
      </c>
      <c r="AA183" s="5" t="s">
        <v>19</v>
      </c>
      <c r="AB183" s="5" t="s">
        <v>19</v>
      </c>
      <c r="AC183" s="5" t="s">
        <v>19</v>
      </c>
      <c r="AD183" s="5" t="s">
        <v>19</v>
      </c>
      <c r="AE183" s="5" t="s">
        <v>19</v>
      </c>
      <c r="AF183" s="5" t="s">
        <v>19</v>
      </c>
      <c r="AG183" s="5" t="s">
        <v>19</v>
      </c>
      <c r="AH183" s="5" t="s">
        <v>19</v>
      </c>
      <c r="AI183" s="5" t="s">
        <v>19</v>
      </c>
      <c r="AJ183" s="5" t="s">
        <v>19</v>
      </c>
      <c r="AK183" s="5" t="s">
        <v>19</v>
      </c>
      <c r="AL183" s="5" t="s">
        <v>19</v>
      </c>
      <c r="AM183" s="5" t="s">
        <v>19</v>
      </c>
      <c r="AN183" s="5" t="s">
        <v>19</v>
      </c>
    </row>
    <row r="184" spans="1:40" ht="58.9" customHeight="1" x14ac:dyDescent="0.25">
      <c r="A184" s="122"/>
      <c r="B184" s="37" t="s">
        <v>16</v>
      </c>
      <c r="C184" s="38">
        <f t="shared" si="76"/>
        <v>750729453.53999996</v>
      </c>
      <c r="D184" s="38">
        <f>D45+D76+D156</f>
        <v>74231375</v>
      </c>
      <c r="E184" s="26">
        <f>E45+E76+E156</f>
        <v>132642180.63000001</v>
      </c>
      <c r="F184" s="226">
        <f>F45+F76+F140+F113+F89+F57</f>
        <v>174410912.91</v>
      </c>
      <c r="G184" s="38">
        <f t="shared" ref="G184:T184" si="86">G45+G76+G156</f>
        <v>25419134</v>
      </c>
      <c r="H184" s="38">
        <f t="shared" si="86"/>
        <v>26463527</v>
      </c>
      <c r="I184" s="38">
        <f t="shared" si="86"/>
        <v>26463527</v>
      </c>
      <c r="J184" s="38">
        <f t="shared" si="86"/>
        <v>26463527</v>
      </c>
      <c r="K184" s="38">
        <f t="shared" si="86"/>
        <v>26463527</v>
      </c>
      <c r="L184" s="38">
        <f t="shared" si="86"/>
        <v>26463527</v>
      </c>
      <c r="M184" s="38">
        <f t="shared" si="86"/>
        <v>26463527</v>
      </c>
      <c r="N184" s="38">
        <f t="shared" si="86"/>
        <v>26463527</v>
      </c>
      <c r="O184" s="38">
        <f t="shared" si="86"/>
        <v>26463527</v>
      </c>
      <c r="P184" s="38">
        <f t="shared" si="86"/>
        <v>26463527</v>
      </c>
      <c r="Q184" s="38">
        <f t="shared" si="86"/>
        <v>26463527</v>
      </c>
      <c r="R184" s="38">
        <f t="shared" si="86"/>
        <v>26463527</v>
      </c>
      <c r="S184" s="38">
        <f t="shared" si="86"/>
        <v>26463527</v>
      </c>
      <c r="T184" s="38">
        <f t="shared" si="86"/>
        <v>26463527</v>
      </c>
      <c r="U184" s="5" t="s">
        <v>19</v>
      </c>
      <c r="V184" s="27" t="s">
        <v>19</v>
      </c>
      <c r="W184" s="27" t="s">
        <v>19</v>
      </c>
      <c r="X184" s="5" t="s">
        <v>19</v>
      </c>
      <c r="Y184" s="5" t="s">
        <v>19</v>
      </c>
      <c r="Z184" s="5" t="s">
        <v>19</v>
      </c>
      <c r="AA184" s="5" t="s">
        <v>19</v>
      </c>
      <c r="AB184" s="5" t="s">
        <v>19</v>
      </c>
      <c r="AC184" s="5" t="s">
        <v>19</v>
      </c>
      <c r="AD184" s="5" t="s">
        <v>19</v>
      </c>
      <c r="AE184" s="5" t="s">
        <v>19</v>
      </c>
      <c r="AF184" s="5" t="s">
        <v>19</v>
      </c>
      <c r="AG184" s="5" t="s">
        <v>19</v>
      </c>
      <c r="AH184" s="5" t="s">
        <v>19</v>
      </c>
      <c r="AI184" s="5" t="s">
        <v>19</v>
      </c>
      <c r="AJ184" s="5" t="s">
        <v>19</v>
      </c>
      <c r="AK184" s="5" t="s">
        <v>19</v>
      </c>
      <c r="AL184" s="5" t="s">
        <v>19</v>
      </c>
      <c r="AM184" s="5" t="s">
        <v>19</v>
      </c>
      <c r="AN184" s="5" t="s">
        <v>19</v>
      </c>
    </row>
    <row r="185" spans="1:40" ht="18.75" x14ac:dyDescent="0.25">
      <c r="A185" s="64"/>
      <c r="B185" s="64"/>
      <c r="C185" s="65"/>
      <c r="D185" s="12"/>
      <c r="E185" s="66"/>
      <c r="F185" s="228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67"/>
      <c r="V185" s="68"/>
      <c r="W185" s="69"/>
      <c r="X185" s="67"/>
      <c r="Y185" s="67"/>
      <c r="Z185" s="67"/>
      <c r="AA185" s="67"/>
      <c r="AB185" s="67"/>
      <c r="AC185" s="67"/>
      <c r="AD185" s="67"/>
      <c r="AE185" s="67"/>
      <c r="AF185" s="67"/>
      <c r="AG185" s="67"/>
      <c r="AH185" s="67"/>
      <c r="AI185" s="67"/>
      <c r="AJ185" s="67"/>
      <c r="AK185" s="67"/>
      <c r="AL185" s="67"/>
      <c r="AM185" s="67"/>
      <c r="AN185" s="67"/>
    </row>
    <row r="186" spans="1:40" ht="70.5" customHeight="1" x14ac:dyDescent="0.25">
      <c r="A186" s="121"/>
      <c r="B186" s="121"/>
      <c r="C186" s="121"/>
      <c r="D186" s="121"/>
      <c r="E186" s="121"/>
      <c r="F186" s="121"/>
      <c r="G186" s="121"/>
      <c r="H186" s="121"/>
      <c r="I186" s="121"/>
      <c r="J186" s="121"/>
      <c r="K186" s="121"/>
      <c r="L186" s="121"/>
      <c r="M186" s="121"/>
      <c r="N186" s="121"/>
      <c r="O186" s="121"/>
      <c r="P186" s="121"/>
      <c r="Q186" s="121"/>
      <c r="R186" s="121"/>
      <c r="S186" s="121"/>
      <c r="T186" s="121"/>
      <c r="U186" s="121"/>
      <c r="V186" s="121"/>
      <c r="W186" s="121"/>
      <c r="X186" s="121"/>
      <c r="Y186" s="121"/>
      <c r="Z186" s="121"/>
      <c r="AA186" s="121"/>
      <c r="AB186" s="121"/>
      <c r="AC186" s="121"/>
      <c r="AD186" s="121"/>
      <c r="AE186" s="121"/>
      <c r="AF186" s="121"/>
      <c r="AG186" s="121"/>
      <c r="AH186" s="121"/>
      <c r="AI186" s="121"/>
      <c r="AJ186" s="121"/>
      <c r="AK186" s="121"/>
      <c r="AL186" s="121"/>
      <c r="AM186" s="121"/>
      <c r="AN186" s="121"/>
    </row>
    <row r="187" spans="1:40" ht="18.75" x14ac:dyDescent="0.25">
      <c r="A187" s="70"/>
    </row>
    <row r="188" spans="1:40" s="78" customFormat="1" ht="21" x14ac:dyDescent="0.35">
      <c r="A188" s="74"/>
      <c r="B188" s="74"/>
      <c r="C188" s="14"/>
      <c r="D188" s="14"/>
      <c r="E188" s="75"/>
      <c r="F188" s="230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76"/>
      <c r="W188" s="77"/>
      <c r="X188" s="14"/>
      <c r="Y188" s="14"/>
      <c r="Z188" s="14"/>
      <c r="AA188" s="120"/>
      <c r="AB188" s="120"/>
      <c r="AC188" s="120"/>
      <c r="AD188" s="120"/>
      <c r="AE188" s="120"/>
      <c r="AF188" s="120"/>
      <c r="AG188" s="120"/>
      <c r="AH188" s="120"/>
      <c r="AI188" s="120"/>
      <c r="AJ188" s="120"/>
      <c r="AK188" s="120"/>
      <c r="AL188" s="120"/>
      <c r="AM188" s="120"/>
      <c r="AN188" s="120"/>
    </row>
  </sheetData>
  <mergeCells count="912">
    <mergeCell ref="AL137:AL139"/>
    <mergeCell ref="AM137:AM139"/>
    <mergeCell ref="AN137:AN139"/>
    <mergeCell ref="A145:A147"/>
    <mergeCell ref="U145:U147"/>
    <mergeCell ref="V145:V147"/>
    <mergeCell ref="W145:W147"/>
    <mergeCell ref="X145:X147"/>
    <mergeCell ref="Y145:Y147"/>
    <mergeCell ref="Z145:Z147"/>
    <mergeCell ref="AA145:AA147"/>
    <mergeCell ref="AB145:AB147"/>
    <mergeCell ref="AL145:AL147"/>
    <mergeCell ref="AM145:AM147"/>
    <mergeCell ref="AN145:AN147"/>
    <mergeCell ref="AC145:AC147"/>
    <mergeCell ref="AD145:AD147"/>
    <mergeCell ref="AE145:AE147"/>
    <mergeCell ref="AF145:AF147"/>
    <mergeCell ref="AG145:AG147"/>
    <mergeCell ref="AH145:AH147"/>
    <mergeCell ref="AI145:AI147"/>
    <mergeCell ref="AJ145:AJ147"/>
    <mergeCell ref="AK145:AK147"/>
    <mergeCell ref="AC108:AC110"/>
    <mergeCell ref="AD108:AD110"/>
    <mergeCell ref="AE108:AE110"/>
    <mergeCell ref="AF108:AF110"/>
    <mergeCell ref="AG108:AG110"/>
    <mergeCell ref="AH108:AH110"/>
    <mergeCell ref="AI108:AI110"/>
    <mergeCell ref="AJ108:AJ110"/>
    <mergeCell ref="AK108:AK110"/>
    <mergeCell ref="W105:W107"/>
    <mergeCell ref="X105:X107"/>
    <mergeCell ref="Y105:Y107"/>
    <mergeCell ref="Z105:Z107"/>
    <mergeCell ref="AA105:AA107"/>
    <mergeCell ref="AB105:AB107"/>
    <mergeCell ref="A108:A110"/>
    <mergeCell ref="U108:U110"/>
    <mergeCell ref="V108:V110"/>
    <mergeCell ref="W108:W110"/>
    <mergeCell ref="X108:X110"/>
    <mergeCell ref="Y108:Y110"/>
    <mergeCell ref="Z108:Z110"/>
    <mergeCell ref="AA108:AA110"/>
    <mergeCell ref="AB108:AB110"/>
    <mergeCell ref="AL128:AL131"/>
    <mergeCell ref="AM128:AM131"/>
    <mergeCell ref="AN128:AN131"/>
    <mergeCell ref="A102:A104"/>
    <mergeCell ref="U102:U104"/>
    <mergeCell ref="V102:V104"/>
    <mergeCell ref="W102:W104"/>
    <mergeCell ref="X102:X104"/>
    <mergeCell ref="Y102:Y104"/>
    <mergeCell ref="Z102:Z104"/>
    <mergeCell ref="AA102:AA104"/>
    <mergeCell ref="AB102:AB104"/>
    <mergeCell ref="AC102:AC104"/>
    <mergeCell ref="AD102:AD104"/>
    <mergeCell ref="AE102:AE104"/>
    <mergeCell ref="AF102:AF104"/>
    <mergeCell ref="AG102:AG104"/>
    <mergeCell ref="AH102:AH104"/>
    <mergeCell ref="AI102:AI104"/>
    <mergeCell ref="AJ102:AJ104"/>
    <mergeCell ref="AK102:AK104"/>
    <mergeCell ref="AL102:AL104"/>
    <mergeCell ref="AM102:AM104"/>
    <mergeCell ref="AN102:AN104"/>
    <mergeCell ref="AH121:AH124"/>
    <mergeCell ref="AI121:AI124"/>
    <mergeCell ref="AJ121:AJ124"/>
    <mergeCell ref="AK121:AK124"/>
    <mergeCell ref="AL121:AL124"/>
    <mergeCell ref="AM121:AM124"/>
    <mergeCell ref="AN121:AN124"/>
    <mergeCell ref="AE117:AE120"/>
    <mergeCell ref="AF117:AF120"/>
    <mergeCell ref="AG117:AG120"/>
    <mergeCell ref="AH117:AH120"/>
    <mergeCell ref="Y121:Y124"/>
    <mergeCell ref="Z121:Z124"/>
    <mergeCell ref="AA121:AA124"/>
    <mergeCell ref="AB121:AB124"/>
    <mergeCell ref="AC121:AC124"/>
    <mergeCell ref="AD121:AD124"/>
    <mergeCell ref="AE121:AE124"/>
    <mergeCell ref="AF121:AF124"/>
    <mergeCell ref="AG121:AG124"/>
    <mergeCell ref="AJ93:AJ95"/>
    <mergeCell ref="AK93:AK95"/>
    <mergeCell ref="AN93:AN95"/>
    <mergeCell ref="AI117:AI120"/>
    <mergeCell ref="AJ117:AJ120"/>
    <mergeCell ref="AK117:AK120"/>
    <mergeCell ref="AL117:AL120"/>
    <mergeCell ref="AM117:AM120"/>
    <mergeCell ref="V117:V120"/>
    <mergeCell ref="W117:W120"/>
    <mergeCell ref="X117:X120"/>
    <mergeCell ref="Y117:Y120"/>
    <mergeCell ref="Z117:Z120"/>
    <mergeCell ref="AA117:AA120"/>
    <mergeCell ref="AB117:AB120"/>
    <mergeCell ref="AC117:AC120"/>
    <mergeCell ref="AD117:AD120"/>
    <mergeCell ref="AN117:AN120"/>
    <mergeCell ref="AC105:AC107"/>
    <mergeCell ref="AD105:AD107"/>
    <mergeCell ref="AE105:AE107"/>
    <mergeCell ref="AF105:AF107"/>
    <mergeCell ref="AG105:AG107"/>
    <mergeCell ref="AH105:AH107"/>
    <mergeCell ref="V93:V95"/>
    <mergeCell ref="W93:W95"/>
    <mergeCell ref="X93:X95"/>
    <mergeCell ref="Y93:Y95"/>
    <mergeCell ref="Z93:Z95"/>
    <mergeCell ref="AA93:AA95"/>
    <mergeCell ref="AB93:AB95"/>
    <mergeCell ref="AC93:AC95"/>
    <mergeCell ref="W79:W80"/>
    <mergeCell ref="AM148:AM149"/>
    <mergeCell ref="AN148:AN149"/>
    <mergeCell ref="AJ125:AJ127"/>
    <mergeCell ref="AK125:AK127"/>
    <mergeCell ref="AL125:AL127"/>
    <mergeCell ref="AM125:AM127"/>
    <mergeCell ref="AN125:AN127"/>
    <mergeCell ref="AC148:AC149"/>
    <mergeCell ref="AD148:AD149"/>
    <mergeCell ref="AE148:AE149"/>
    <mergeCell ref="AF148:AF149"/>
    <mergeCell ref="AG148:AG149"/>
    <mergeCell ref="AH148:AH149"/>
    <mergeCell ref="AI148:AI149"/>
    <mergeCell ref="AJ148:AJ149"/>
    <mergeCell ref="AK148:AK149"/>
    <mergeCell ref="AL148:AL149"/>
    <mergeCell ref="AC128:AC131"/>
    <mergeCell ref="AD128:AD131"/>
    <mergeCell ref="AE128:AE131"/>
    <mergeCell ref="AF128:AF131"/>
    <mergeCell ref="AG128:AG131"/>
    <mergeCell ref="AH128:AH131"/>
    <mergeCell ref="AJ128:AJ131"/>
    <mergeCell ref="A148:A149"/>
    <mergeCell ref="U148:U149"/>
    <mergeCell ref="V148:V149"/>
    <mergeCell ref="W148:W149"/>
    <mergeCell ref="X148:X149"/>
    <mergeCell ref="Y148:Y149"/>
    <mergeCell ref="Z148:Z149"/>
    <mergeCell ref="AA148:AA149"/>
    <mergeCell ref="AB148:AB149"/>
    <mergeCell ref="AC125:AC127"/>
    <mergeCell ref="AD125:AD127"/>
    <mergeCell ref="AE125:AE127"/>
    <mergeCell ref="AF125:AF127"/>
    <mergeCell ref="AG125:AG127"/>
    <mergeCell ref="AH125:AH127"/>
    <mergeCell ref="AI125:AI127"/>
    <mergeCell ref="AA132:AA133"/>
    <mergeCell ref="AB132:AB133"/>
    <mergeCell ref="AA125:AA127"/>
    <mergeCell ref="AA128:AA131"/>
    <mergeCell ref="AB128:AB131"/>
    <mergeCell ref="AI128:AI131"/>
    <mergeCell ref="AC143:AC144"/>
    <mergeCell ref="AC132:AC133"/>
    <mergeCell ref="AI143:AI144"/>
    <mergeCell ref="AJ143:AJ144"/>
    <mergeCell ref="AK143:AK144"/>
    <mergeCell ref="AG140:AG142"/>
    <mergeCell ref="AF143:AF144"/>
    <mergeCell ref="AG143:AG144"/>
    <mergeCell ref="AH143:AH144"/>
    <mergeCell ref="AC137:AC139"/>
    <mergeCell ref="AD137:AD139"/>
    <mergeCell ref="AE137:AE139"/>
    <mergeCell ref="AF137:AF139"/>
    <mergeCell ref="AG137:AG139"/>
    <mergeCell ref="AH137:AH139"/>
    <mergeCell ref="AI137:AI139"/>
    <mergeCell ref="AJ137:AJ139"/>
    <mergeCell ref="AK137:AK139"/>
    <mergeCell ref="AH140:AH142"/>
    <mergeCell ref="AK5:AN5"/>
    <mergeCell ref="AK6:AN6"/>
    <mergeCell ref="AK7:AN7"/>
    <mergeCell ref="AK8:AN8"/>
    <mergeCell ref="V140:V142"/>
    <mergeCell ref="W140:W142"/>
    <mergeCell ref="X140:X142"/>
    <mergeCell ref="Y140:Y142"/>
    <mergeCell ref="Z140:Z142"/>
    <mergeCell ref="AA140:AA142"/>
    <mergeCell ref="AB140:AB142"/>
    <mergeCell ref="AC140:AC142"/>
    <mergeCell ref="AD140:AD142"/>
    <mergeCell ref="AM132:AM133"/>
    <mergeCell ref="V84:AN86"/>
    <mergeCell ref="AM79:AM80"/>
    <mergeCell ref="AN46:AN49"/>
    <mergeCell ref="AE46:AE49"/>
    <mergeCell ref="AF46:AF49"/>
    <mergeCell ref="AG46:AG49"/>
    <mergeCell ref="AH46:AH49"/>
    <mergeCell ref="AN87:AN89"/>
    <mergeCell ref="AB125:AB127"/>
    <mergeCell ref="AD46:AD49"/>
    <mergeCell ref="N130:N131"/>
    <mergeCell ref="O130:O131"/>
    <mergeCell ref="P130:P131"/>
    <mergeCell ref="U128:U131"/>
    <mergeCell ref="R130:R131"/>
    <mergeCell ref="M130:M131"/>
    <mergeCell ref="AM87:AM89"/>
    <mergeCell ref="AG111:AG113"/>
    <mergeCell ref="AH111:AH113"/>
    <mergeCell ref="AI111:AI113"/>
    <mergeCell ref="AJ111:AJ113"/>
    <mergeCell ref="AK111:AK113"/>
    <mergeCell ref="AL111:AL113"/>
    <mergeCell ref="AM111:AM113"/>
    <mergeCell ref="AK90:AK92"/>
    <mergeCell ref="AL90:AL92"/>
    <mergeCell ref="AG87:AG89"/>
    <mergeCell ref="AH87:AH89"/>
    <mergeCell ref="AJ87:AJ89"/>
    <mergeCell ref="AK87:AK89"/>
    <mergeCell ref="AL87:AL89"/>
    <mergeCell ref="AI87:AI89"/>
    <mergeCell ref="AH99:AH101"/>
    <mergeCell ref="AI99:AI101"/>
    <mergeCell ref="A128:A131"/>
    <mergeCell ref="B130:B131"/>
    <mergeCell ref="C130:C131"/>
    <mergeCell ref="D130:D131"/>
    <mergeCell ref="E130:E131"/>
    <mergeCell ref="F130:F131"/>
    <mergeCell ref="G130:G131"/>
    <mergeCell ref="H130:H131"/>
    <mergeCell ref="I130:I131"/>
    <mergeCell ref="A36:A38"/>
    <mergeCell ref="AF54:AF57"/>
    <mergeCell ref="AI46:AI49"/>
    <mergeCell ref="AJ46:AJ49"/>
    <mergeCell ref="S130:S131"/>
    <mergeCell ref="T130:T131"/>
    <mergeCell ref="V128:V131"/>
    <mergeCell ref="AM140:AM142"/>
    <mergeCell ref="AN140:AN142"/>
    <mergeCell ref="AD132:AD133"/>
    <mergeCell ref="AE132:AE133"/>
    <mergeCell ref="AN132:AN133"/>
    <mergeCell ref="AG132:AG133"/>
    <mergeCell ref="AH132:AH133"/>
    <mergeCell ref="AI132:AI133"/>
    <mergeCell ref="AJ132:AJ133"/>
    <mergeCell ref="AK132:AK133"/>
    <mergeCell ref="AL132:AL133"/>
    <mergeCell ref="AF132:AF133"/>
    <mergeCell ref="AE140:AE142"/>
    <mergeCell ref="AF140:AF142"/>
    <mergeCell ref="Y132:Y133"/>
    <mergeCell ref="Z132:Z133"/>
    <mergeCell ref="U132:U133"/>
    <mergeCell ref="V46:V49"/>
    <mergeCell ref="U36:U38"/>
    <mergeCell ref="V42:AN45"/>
    <mergeCell ref="J37:J38"/>
    <mergeCell ref="K37:K38"/>
    <mergeCell ref="L37:L38"/>
    <mergeCell ref="M37:M38"/>
    <mergeCell ref="N37:N38"/>
    <mergeCell ref="O37:O38"/>
    <mergeCell ref="P37:P38"/>
    <mergeCell ref="Q37:Q38"/>
    <mergeCell ref="R37:R38"/>
    <mergeCell ref="W36:W37"/>
    <mergeCell ref="X36:X37"/>
    <mergeCell ref="Y36:Y37"/>
    <mergeCell ref="AE87:AE89"/>
    <mergeCell ref="AF87:AF89"/>
    <mergeCell ref="AA90:AA92"/>
    <mergeCell ref="A84:A86"/>
    <mergeCell ref="U84:U86"/>
    <mergeCell ref="A90:A92"/>
    <mergeCell ref="U90:U92"/>
    <mergeCell ref="V90:V92"/>
    <mergeCell ref="W90:W92"/>
    <mergeCell ref="X90:X92"/>
    <mergeCell ref="Y90:Y92"/>
    <mergeCell ref="Z90:Z92"/>
    <mergeCell ref="A87:A89"/>
    <mergeCell ref="U87:U89"/>
    <mergeCell ref="V87:V89"/>
    <mergeCell ref="W87:W89"/>
    <mergeCell ref="X87:X89"/>
    <mergeCell ref="Y87:Y89"/>
    <mergeCell ref="Z87:Z89"/>
    <mergeCell ref="AA87:AA89"/>
    <mergeCell ref="AB87:AB89"/>
    <mergeCell ref="AC87:AC89"/>
    <mergeCell ref="AD87:AD89"/>
    <mergeCell ref="S123:S124"/>
    <mergeCell ref="T123:T124"/>
    <mergeCell ref="U121:U124"/>
    <mergeCell ref="X96:X98"/>
    <mergeCell ref="Y96:Y98"/>
    <mergeCell ref="Z96:Z98"/>
    <mergeCell ref="AA96:AA98"/>
    <mergeCell ref="AH90:AH92"/>
    <mergeCell ref="AI90:AI92"/>
    <mergeCell ref="AC99:AC101"/>
    <mergeCell ref="Z99:Z101"/>
    <mergeCell ref="AA99:AA101"/>
    <mergeCell ref="AB99:AB101"/>
    <mergeCell ref="AE90:AE92"/>
    <mergeCell ref="AF90:AF92"/>
    <mergeCell ref="AG90:AG92"/>
    <mergeCell ref="AD93:AD95"/>
    <mergeCell ref="AE93:AE95"/>
    <mergeCell ref="AF93:AF95"/>
    <mergeCell ref="AG93:AG95"/>
    <mergeCell ref="AH93:AH95"/>
    <mergeCell ref="AI93:AI95"/>
    <mergeCell ref="AI105:AI107"/>
    <mergeCell ref="X121:X124"/>
    <mergeCell ref="V121:V124"/>
    <mergeCell ref="W121:W124"/>
    <mergeCell ref="AM143:AM144"/>
    <mergeCell ref="AM90:AM92"/>
    <mergeCell ref="AI140:AI142"/>
    <mergeCell ref="AJ140:AJ142"/>
    <mergeCell ref="AK140:AK142"/>
    <mergeCell ref="AL140:AL142"/>
    <mergeCell ref="AD143:AD144"/>
    <mergeCell ref="AE143:AE144"/>
    <mergeCell ref="AJ99:AJ101"/>
    <mergeCell ref="AK99:AK101"/>
    <mergeCell ref="AL99:AL101"/>
    <mergeCell ref="V132:V133"/>
    <mergeCell ref="W132:W133"/>
    <mergeCell ref="X132:X133"/>
    <mergeCell ref="AK128:AK131"/>
    <mergeCell ref="AL93:AL95"/>
    <mergeCell ref="AM93:AM95"/>
    <mergeCell ref="AK105:AK107"/>
    <mergeCell ref="AL105:AL107"/>
    <mergeCell ref="AM105:AM107"/>
    <mergeCell ref="AL108:AL110"/>
    <mergeCell ref="AL143:AL144"/>
    <mergeCell ref="G123:G124"/>
    <mergeCell ref="H123:H124"/>
    <mergeCell ref="I123:I124"/>
    <mergeCell ref="J123:J124"/>
    <mergeCell ref="K123:K124"/>
    <mergeCell ref="L123:L124"/>
    <mergeCell ref="M123:M124"/>
    <mergeCell ref="N123:N124"/>
    <mergeCell ref="M119:M120"/>
    <mergeCell ref="N119:N120"/>
    <mergeCell ref="A181:A184"/>
    <mergeCell ref="A173:A176"/>
    <mergeCell ref="A177:A180"/>
    <mergeCell ref="AB171:AB172"/>
    <mergeCell ref="AC171:AC172"/>
    <mergeCell ref="A171:A172"/>
    <mergeCell ref="U171:U172"/>
    <mergeCell ref="V171:V172"/>
    <mergeCell ref="AD171:AD172"/>
    <mergeCell ref="W171:W172"/>
    <mergeCell ref="X171:X172"/>
    <mergeCell ref="AA114:AA116"/>
    <mergeCell ref="AB114:AB116"/>
    <mergeCell ref="AC114:AC116"/>
    <mergeCell ref="V169:V170"/>
    <mergeCell ref="W169:W170"/>
    <mergeCell ref="O119:O120"/>
    <mergeCell ref="AN171:AN172"/>
    <mergeCell ref="Y171:Y172"/>
    <mergeCell ref="Z171:Z172"/>
    <mergeCell ref="AA171:AA172"/>
    <mergeCell ref="AE171:AE172"/>
    <mergeCell ref="AF171:AF172"/>
    <mergeCell ref="AG171:AG172"/>
    <mergeCell ref="AH171:AH172"/>
    <mergeCell ref="AI171:AI172"/>
    <mergeCell ref="AJ171:AJ172"/>
    <mergeCell ref="AK171:AK172"/>
    <mergeCell ref="AL171:AL172"/>
    <mergeCell ref="AM171:AM172"/>
    <mergeCell ref="P119:P120"/>
    <mergeCell ref="Q119:Q120"/>
    <mergeCell ref="R119:R120"/>
    <mergeCell ref="S119:S120"/>
    <mergeCell ref="T119:T120"/>
    <mergeCell ref="AL1:AN1"/>
    <mergeCell ref="AL2:AN2"/>
    <mergeCell ref="AL3:AN3"/>
    <mergeCell ref="AL4:AN4"/>
    <mergeCell ref="AN36:AN37"/>
    <mergeCell ref="A77:AN77"/>
    <mergeCell ref="AC79:AC80"/>
    <mergeCell ref="A78:AN78"/>
    <mergeCell ref="Y79:Y80"/>
    <mergeCell ref="Z79:Z80"/>
    <mergeCell ref="AA79:AA80"/>
    <mergeCell ref="AB79:AB80"/>
    <mergeCell ref="AN79:AN80"/>
    <mergeCell ref="AK46:AK49"/>
    <mergeCell ref="AL46:AL49"/>
    <mergeCell ref="AM46:AM49"/>
    <mergeCell ref="S37:S38"/>
    <mergeCell ref="T37:T38"/>
    <mergeCell ref="A54:A57"/>
    <mergeCell ref="V54:V57"/>
    <mergeCell ref="W54:W57"/>
    <mergeCell ref="X54:X57"/>
    <mergeCell ref="Y54:Y57"/>
    <mergeCell ref="Z54:Z57"/>
    <mergeCell ref="A154:A156"/>
    <mergeCell ref="AA159:AA160"/>
    <mergeCell ref="U159:U160"/>
    <mergeCell ref="Z169:Z170"/>
    <mergeCell ref="AA169:AA170"/>
    <mergeCell ref="AB169:AB170"/>
    <mergeCell ref="A158:AN158"/>
    <mergeCell ref="AN159:AN160"/>
    <mergeCell ref="A159:T162"/>
    <mergeCell ref="B164:T164"/>
    <mergeCell ref="Z159:Z160"/>
    <mergeCell ref="X159:X160"/>
    <mergeCell ref="Y159:Y160"/>
    <mergeCell ref="V159:V160"/>
    <mergeCell ref="W159:W160"/>
    <mergeCell ref="AE159:AE160"/>
    <mergeCell ref="AF159:AF160"/>
    <mergeCell ref="AG159:AG160"/>
    <mergeCell ref="AH159:AH160"/>
    <mergeCell ref="AI159:AI160"/>
    <mergeCell ref="AJ159:AJ160"/>
    <mergeCell ref="AC169:AC170"/>
    <mergeCell ref="AN169:AN170"/>
    <mergeCell ref="A169:A170"/>
    <mergeCell ref="A157:AN157"/>
    <mergeCell ref="AM159:AM160"/>
    <mergeCell ref="AM169:AM170"/>
    <mergeCell ref="AD159:AD160"/>
    <mergeCell ref="AN143:AN144"/>
    <mergeCell ref="AJ90:AJ92"/>
    <mergeCell ref="AC134:AC136"/>
    <mergeCell ref="AN134:AN136"/>
    <mergeCell ref="AN90:AN92"/>
    <mergeCell ref="AB90:AB92"/>
    <mergeCell ref="AD90:AD92"/>
    <mergeCell ref="AM134:AM136"/>
    <mergeCell ref="AD134:AD136"/>
    <mergeCell ref="AE134:AE136"/>
    <mergeCell ref="AF134:AF136"/>
    <mergeCell ref="AG134:AG136"/>
    <mergeCell ref="AH134:AH136"/>
    <mergeCell ref="AI134:AI136"/>
    <mergeCell ref="AJ134:AJ136"/>
    <mergeCell ref="AK134:AK136"/>
    <mergeCell ref="AL134:AL136"/>
    <mergeCell ref="AC90:AC92"/>
    <mergeCell ref="AM99:AM101"/>
    <mergeCell ref="X169:X170"/>
    <mergeCell ref="AN99:AN101"/>
    <mergeCell ref="AD114:AD116"/>
    <mergeCell ref="AE114:AE116"/>
    <mergeCell ref="AF114:AF116"/>
    <mergeCell ref="AK114:AK116"/>
    <mergeCell ref="AL114:AL116"/>
    <mergeCell ref="AN111:AN113"/>
    <mergeCell ref="AD99:AD101"/>
    <mergeCell ref="AE99:AE101"/>
    <mergeCell ref="AF99:AF101"/>
    <mergeCell ref="AG99:AG101"/>
    <mergeCell ref="AM114:AM116"/>
    <mergeCell ref="AN105:AN107"/>
    <mergeCell ref="AM108:AM110"/>
    <mergeCell ref="AN108:AN110"/>
    <mergeCell ref="AN114:AN116"/>
    <mergeCell ref="AJ105:AJ107"/>
    <mergeCell ref="Z114:Z116"/>
    <mergeCell ref="C123:C124"/>
    <mergeCell ref="D123:D124"/>
    <mergeCell ref="AC111:AC113"/>
    <mergeCell ref="AD111:AD113"/>
    <mergeCell ref="AE111:AE113"/>
    <mergeCell ref="AF111:AF113"/>
    <mergeCell ref="A99:A101"/>
    <mergeCell ref="U99:U101"/>
    <mergeCell ref="V99:V101"/>
    <mergeCell ref="W99:W101"/>
    <mergeCell ref="W111:W113"/>
    <mergeCell ref="X111:X113"/>
    <mergeCell ref="Y111:Y113"/>
    <mergeCell ref="Z111:Z113"/>
    <mergeCell ref="AA111:AA113"/>
    <mergeCell ref="AB111:AB113"/>
    <mergeCell ref="A121:A124"/>
    <mergeCell ref="B123:B124"/>
    <mergeCell ref="O123:O124"/>
    <mergeCell ref="P123:P124"/>
    <mergeCell ref="Q123:Q124"/>
    <mergeCell ref="R123:R124"/>
    <mergeCell ref="E123:E124"/>
    <mergeCell ref="AN34:AN35"/>
    <mergeCell ref="AL34:AL35"/>
    <mergeCell ref="AG34:AG35"/>
    <mergeCell ref="U79:U80"/>
    <mergeCell ref="A61:AN61"/>
    <mergeCell ref="A58:A60"/>
    <mergeCell ref="V67:V68"/>
    <mergeCell ref="V79:V80"/>
    <mergeCell ref="AD79:AD80"/>
    <mergeCell ref="AE79:AE80"/>
    <mergeCell ref="AM54:AM57"/>
    <mergeCell ref="AN54:AN57"/>
    <mergeCell ref="AD54:AD57"/>
    <mergeCell ref="AE54:AE57"/>
    <mergeCell ref="A73:A76"/>
    <mergeCell ref="U67:U70"/>
    <mergeCell ref="AB67:AB68"/>
    <mergeCell ref="AC67:AC68"/>
    <mergeCell ref="AD67:AD68"/>
    <mergeCell ref="AE67:AE68"/>
    <mergeCell ref="AM67:AM68"/>
    <mergeCell ref="AN67:AN68"/>
    <mergeCell ref="V69:V70"/>
    <mergeCell ref="W69:W70"/>
    <mergeCell ref="V50:AN50"/>
    <mergeCell ref="Z67:Z68"/>
    <mergeCell ref="AA67:AA68"/>
    <mergeCell ref="AB69:AB70"/>
    <mergeCell ref="AC69:AC70"/>
    <mergeCell ref="AD69:AD70"/>
    <mergeCell ref="AE69:AE70"/>
    <mergeCell ref="AF69:AF70"/>
    <mergeCell ref="AG69:AG70"/>
    <mergeCell ref="AH69:AH70"/>
    <mergeCell ref="AI69:AI70"/>
    <mergeCell ref="AJ69:AJ70"/>
    <mergeCell ref="AM69:AM70"/>
    <mergeCell ref="AN69:AN70"/>
    <mergeCell ref="W67:W68"/>
    <mergeCell ref="X69:X70"/>
    <mergeCell ref="Y69:Y70"/>
    <mergeCell ref="Z69:Z70"/>
    <mergeCell ref="AA54:AA57"/>
    <mergeCell ref="AB54:AB57"/>
    <mergeCell ref="AC54:AC57"/>
    <mergeCell ref="X67:X68"/>
    <mergeCell ref="Y67:Y68"/>
    <mergeCell ref="AA69:AA70"/>
    <mergeCell ref="B37:B38"/>
    <mergeCell ref="C37:C38"/>
    <mergeCell ref="D37:D38"/>
    <mergeCell ref="E37:E38"/>
    <mergeCell ref="F37:F38"/>
    <mergeCell ref="G37:G38"/>
    <mergeCell ref="AB34:AB35"/>
    <mergeCell ref="AC34:AC35"/>
    <mergeCell ref="AF34:AF35"/>
    <mergeCell ref="Y34:Y35"/>
    <mergeCell ref="Z34:Z35"/>
    <mergeCell ref="AA34:AA35"/>
    <mergeCell ref="Z36:Z37"/>
    <mergeCell ref="H37:H38"/>
    <mergeCell ref="I37:I38"/>
    <mergeCell ref="AH34:AH35"/>
    <mergeCell ref="AK34:AK35"/>
    <mergeCell ref="AI34:AI35"/>
    <mergeCell ref="AJ34:AJ35"/>
    <mergeCell ref="U34:U35"/>
    <mergeCell ref="V34:V35"/>
    <mergeCell ref="W34:W35"/>
    <mergeCell ref="X34:X35"/>
    <mergeCell ref="AC36:AC37"/>
    <mergeCell ref="AA36:AA37"/>
    <mergeCell ref="AB36:AB37"/>
    <mergeCell ref="V36:V37"/>
    <mergeCell ref="A34:A35"/>
    <mergeCell ref="A66:AC66"/>
    <mergeCell ref="A63:U65"/>
    <mergeCell ref="W46:W49"/>
    <mergeCell ref="X46:X49"/>
    <mergeCell ref="Y46:Y49"/>
    <mergeCell ref="Z46:Z49"/>
    <mergeCell ref="AA46:AA49"/>
    <mergeCell ref="AB46:AB49"/>
    <mergeCell ref="AC46:AC49"/>
    <mergeCell ref="A62:AN62"/>
    <mergeCell ref="AM34:AM35"/>
    <mergeCell ref="AD36:AD37"/>
    <mergeCell ref="AE36:AE37"/>
    <mergeCell ref="AF36:AF37"/>
    <mergeCell ref="AG36:AG37"/>
    <mergeCell ref="AH36:AH37"/>
    <mergeCell ref="AI36:AI37"/>
    <mergeCell ref="AJ36:AJ37"/>
    <mergeCell ref="AK36:AK37"/>
    <mergeCell ref="AL36:AL37"/>
    <mergeCell ref="AM36:AM37"/>
    <mergeCell ref="AD34:AD35"/>
    <mergeCell ref="AE34:AE35"/>
    <mergeCell ref="A26:A27"/>
    <mergeCell ref="U26:U27"/>
    <mergeCell ref="V26:V27"/>
    <mergeCell ref="W26:W27"/>
    <mergeCell ref="A28:A29"/>
    <mergeCell ref="D32:D33"/>
    <mergeCell ref="U28:U29"/>
    <mergeCell ref="R32:R33"/>
    <mergeCell ref="S32:S33"/>
    <mergeCell ref="T32:T33"/>
    <mergeCell ref="B32:B33"/>
    <mergeCell ref="C32:C33"/>
    <mergeCell ref="I32:I33"/>
    <mergeCell ref="G32:G33"/>
    <mergeCell ref="H32:H33"/>
    <mergeCell ref="K32:K33"/>
    <mergeCell ref="L32:L33"/>
    <mergeCell ref="M32:M33"/>
    <mergeCell ref="N32:N33"/>
    <mergeCell ref="O32:O33"/>
    <mergeCell ref="P32:P33"/>
    <mergeCell ref="Q32:Q33"/>
    <mergeCell ref="J32:J33"/>
    <mergeCell ref="U32:U33"/>
    <mergeCell ref="AN28:AN29"/>
    <mergeCell ref="Y26:Y27"/>
    <mergeCell ref="Z26:Z27"/>
    <mergeCell ref="A30:A31"/>
    <mergeCell ref="U30:U31"/>
    <mergeCell ref="V30:V31"/>
    <mergeCell ref="W30:W31"/>
    <mergeCell ref="X30:X31"/>
    <mergeCell ref="AB30:AB31"/>
    <mergeCell ref="AC26:AC27"/>
    <mergeCell ref="AB28:AB29"/>
    <mergeCell ref="AC28:AC29"/>
    <mergeCell ref="AN30:AN31"/>
    <mergeCell ref="AC30:AC31"/>
    <mergeCell ref="AL26:AL27"/>
    <mergeCell ref="AM26:AM27"/>
    <mergeCell ref="AA28:AA29"/>
    <mergeCell ref="V28:V29"/>
    <mergeCell ref="W28:W29"/>
    <mergeCell ref="Y30:Y31"/>
    <mergeCell ref="Z30:Z31"/>
    <mergeCell ref="AA30:AA31"/>
    <mergeCell ref="Z28:Z29"/>
    <mergeCell ref="AM28:AM29"/>
    <mergeCell ref="A19:AN19"/>
    <mergeCell ref="A20:AN20"/>
    <mergeCell ref="A23:AN23"/>
    <mergeCell ref="A21:U22"/>
    <mergeCell ref="U11:U12"/>
    <mergeCell ref="V11:V12"/>
    <mergeCell ref="C11:C12"/>
    <mergeCell ref="D11:T11"/>
    <mergeCell ref="W11:AM11"/>
    <mergeCell ref="A14:U18"/>
    <mergeCell ref="A24:A25"/>
    <mergeCell ref="J1:J3"/>
    <mergeCell ref="C1:C3"/>
    <mergeCell ref="A41:AN41"/>
    <mergeCell ref="H1:H3"/>
    <mergeCell ref="I1:I3"/>
    <mergeCell ref="D1:D3"/>
    <mergeCell ref="A1:A3"/>
    <mergeCell ref="B1:B3"/>
    <mergeCell ref="E1:E3"/>
    <mergeCell ref="F1:F3"/>
    <mergeCell ref="G1:G3"/>
    <mergeCell ref="A11:A12"/>
    <mergeCell ref="B11:B12"/>
    <mergeCell ref="A32:A33"/>
    <mergeCell ref="AA26:AA27"/>
    <mergeCell ref="E32:E33"/>
    <mergeCell ref="F32:F33"/>
    <mergeCell ref="AN26:AN27"/>
    <mergeCell ref="AB26:AB27"/>
    <mergeCell ref="X26:X27"/>
    <mergeCell ref="X28:X29"/>
    <mergeCell ref="Y28:Y29"/>
    <mergeCell ref="AN11:AN12"/>
    <mergeCell ref="AA188:AN188"/>
    <mergeCell ref="AB159:AB160"/>
    <mergeCell ref="AC159:AC160"/>
    <mergeCell ref="A186:AN186"/>
    <mergeCell ref="A46:A49"/>
    <mergeCell ref="U42:U49"/>
    <mergeCell ref="A42:A45"/>
    <mergeCell ref="A79:T82"/>
    <mergeCell ref="A96:A98"/>
    <mergeCell ref="U96:U98"/>
    <mergeCell ref="A67:A70"/>
    <mergeCell ref="X79:X80"/>
    <mergeCell ref="A83:AN83"/>
    <mergeCell ref="A111:A113"/>
    <mergeCell ref="W114:W116"/>
    <mergeCell ref="AG114:AG116"/>
    <mergeCell ref="AH114:AH116"/>
    <mergeCell ref="AI114:AI116"/>
    <mergeCell ref="AJ114:AJ116"/>
    <mergeCell ref="U114:U116"/>
    <mergeCell ref="V114:V116"/>
    <mergeCell ref="X114:X116"/>
    <mergeCell ref="Y114:Y116"/>
    <mergeCell ref="V111:V113"/>
    <mergeCell ref="V24:AN25"/>
    <mergeCell ref="U24:U25"/>
    <mergeCell ref="AD26:AD27"/>
    <mergeCell ref="AE26:AE27"/>
    <mergeCell ref="AF26:AF27"/>
    <mergeCell ref="AG26:AG27"/>
    <mergeCell ref="AH26:AH27"/>
    <mergeCell ref="AI26:AI27"/>
    <mergeCell ref="AJ26:AJ27"/>
    <mergeCell ref="AK26:AK27"/>
    <mergeCell ref="AM30:AM31"/>
    <mergeCell ref="AD28:AD29"/>
    <mergeCell ref="AE28:AE29"/>
    <mergeCell ref="AF28:AF29"/>
    <mergeCell ref="AG28:AG29"/>
    <mergeCell ref="AH28:AH29"/>
    <mergeCell ref="AI28:AI29"/>
    <mergeCell ref="AJ28:AJ29"/>
    <mergeCell ref="AK28:AK29"/>
    <mergeCell ref="AL28:AL29"/>
    <mergeCell ref="AD30:AD31"/>
    <mergeCell ref="AE30:AE31"/>
    <mergeCell ref="AF30:AF31"/>
    <mergeCell ref="AG30:AG31"/>
    <mergeCell ref="AH30:AH31"/>
    <mergeCell ref="AI30:AI31"/>
    <mergeCell ref="AJ30:AJ31"/>
    <mergeCell ref="AK30:AK31"/>
    <mergeCell ref="AL30:AL31"/>
    <mergeCell ref="A93:A95"/>
    <mergeCell ref="U93:U95"/>
    <mergeCell ref="Y99:Y101"/>
    <mergeCell ref="X99:X101"/>
    <mergeCell ref="A114:A116"/>
    <mergeCell ref="U111:U113"/>
    <mergeCell ref="A117:A120"/>
    <mergeCell ref="B119:B120"/>
    <mergeCell ref="C119:C120"/>
    <mergeCell ref="D119:D120"/>
    <mergeCell ref="E119:E120"/>
    <mergeCell ref="F119:F120"/>
    <mergeCell ref="G119:G120"/>
    <mergeCell ref="H119:H120"/>
    <mergeCell ref="I119:I120"/>
    <mergeCell ref="J119:J120"/>
    <mergeCell ref="K119:K120"/>
    <mergeCell ref="L119:L120"/>
    <mergeCell ref="U117:U120"/>
    <mergeCell ref="V96:V98"/>
    <mergeCell ref="W96:W98"/>
    <mergeCell ref="A105:A107"/>
    <mergeCell ref="U105:U107"/>
    <mergeCell ref="V105:V107"/>
    <mergeCell ref="F123:F124"/>
    <mergeCell ref="Z125:Z127"/>
    <mergeCell ref="A134:A136"/>
    <mergeCell ref="U134:U136"/>
    <mergeCell ref="V134:V136"/>
    <mergeCell ref="W134:W136"/>
    <mergeCell ref="X134:X136"/>
    <mergeCell ref="Y134:Y136"/>
    <mergeCell ref="Z134:Z136"/>
    <mergeCell ref="A132:A133"/>
    <mergeCell ref="V125:V127"/>
    <mergeCell ref="W125:W127"/>
    <mergeCell ref="X125:X127"/>
    <mergeCell ref="Y125:Y127"/>
    <mergeCell ref="W128:W131"/>
    <mergeCell ref="X128:X131"/>
    <mergeCell ref="Y128:Y131"/>
    <mergeCell ref="Z128:Z131"/>
    <mergeCell ref="A125:A127"/>
    <mergeCell ref="U125:U127"/>
    <mergeCell ref="Q130:Q131"/>
    <mergeCell ref="J130:J131"/>
    <mergeCell ref="K130:K131"/>
    <mergeCell ref="L130:L131"/>
    <mergeCell ref="A143:A144"/>
    <mergeCell ref="U143:U144"/>
    <mergeCell ref="V143:V144"/>
    <mergeCell ref="W143:W144"/>
    <mergeCell ref="X143:X144"/>
    <mergeCell ref="Y143:Y144"/>
    <mergeCell ref="Z143:Z144"/>
    <mergeCell ref="AA134:AA136"/>
    <mergeCell ref="AB134:AB136"/>
    <mergeCell ref="U140:U142"/>
    <mergeCell ref="AA143:AA144"/>
    <mergeCell ref="AB143:AB144"/>
    <mergeCell ref="A137:A139"/>
    <mergeCell ref="U137:U139"/>
    <mergeCell ref="V137:V139"/>
    <mergeCell ref="W137:W139"/>
    <mergeCell ref="X137:X139"/>
    <mergeCell ref="Y137:Y139"/>
    <mergeCell ref="Z137:Z139"/>
    <mergeCell ref="AA137:AA139"/>
    <mergeCell ref="AB137:AB139"/>
    <mergeCell ref="A140:A142"/>
    <mergeCell ref="AK159:AK160"/>
    <mergeCell ref="AL159:AL160"/>
    <mergeCell ref="AD169:AD170"/>
    <mergeCell ref="AE169:AE170"/>
    <mergeCell ref="AF169:AF170"/>
    <mergeCell ref="AG169:AG170"/>
    <mergeCell ref="AH169:AH170"/>
    <mergeCell ref="AI169:AI170"/>
    <mergeCell ref="AJ169:AJ170"/>
    <mergeCell ref="AK169:AK170"/>
    <mergeCell ref="AL169:AL170"/>
    <mergeCell ref="V164:AN164"/>
    <mergeCell ref="Y169:Y170"/>
    <mergeCell ref="A163:AN163"/>
    <mergeCell ref="U169:U170"/>
    <mergeCell ref="AF79:AF80"/>
    <mergeCell ref="AG79:AG80"/>
    <mergeCell ref="AH79:AH80"/>
    <mergeCell ref="AI79:AI80"/>
    <mergeCell ref="AJ79:AJ80"/>
    <mergeCell ref="AK79:AK80"/>
    <mergeCell ref="AL79:AL80"/>
    <mergeCell ref="AG54:AG57"/>
    <mergeCell ref="AH54:AH57"/>
    <mergeCell ref="AI54:AI57"/>
    <mergeCell ref="AJ54:AJ57"/>
    <mergeCell ref="AK54:AK57"/>
    <mergeCell ref="AL54:AL57"/>
    <mergeCell ref="AF67:AF68"/>
    <mergeCell ref="AG67:AG68"/>
    <mergeCell ref="AH67:AH68"/>
    <mergeCell ref="AI67:AI68"/>
    <mergeCell ref="AJ67:AJ68"/>
    <mergeCell ref="AK67:AK68"/>
    <mergeCell ref="AL67:AL68"/>
    <mergeCell ref="AK69:AK70"/>
    <mergeCell ref="AL69:AL70"/>
    <mergeCell ref="AK96:AK98"/>
    <mergeCell ref="AL96:AL98"/>
    <mergeCell ref="AM96:AM98"/>
    <mergeCell ref="AN96:AN98"/>
    <mergeCell ref="AB96:AB98"/>
    <mergeCell ref="AC96:AC98"/>
    <mergeCell ref="AD96:AD98"/>
    <mergeCell ref="AE96:AE98"/>
    <mergeCell ref="AF96:AF98"/>
    <mergeCell ref="AG96:AG98"/>
    <mergeCell ref="AH96:AH98"/>
    <mergeCell ref="AI96:AI98"/>
    <mergeCell ref="AJ96:AJ98"/>
    <mergeCell ref="A150:A151"/>
    <mergeCell ref="U150:U151"/>
    <mergeCell ref="V150:V151"/>
    <mergeCell ref="W150:W151"/>
    <mergeCell ref="X150:X151"/>
    <mergeCell ref="Y150:Y151"/>
    <mergeCell ref="Z150:Z151"/>
    <mergeCell ref="AA150:AA151"/>
    <mergeCell ref="AB150:AB151"/>
    <mergeCell ref="AN152:AN153"/>
    <mergeCell ref="AC150:AC151"/>
    <mergeCell ref="AD150:AD151"/>
    <mergeCell ref="AE150:AE151"/>
    <mergeCell ref="AF150:AF151"/>
    <mergeCell ref="AG150:AG151"/>
    <mergeCell ref="AH150:AH151"/>
    <mergeCell ref="AI150:AI151"/>
    <mergeCell ref="AJ150:AJ151"/>
    <mergeCell ref="AK150:AK151"/>
    <mergeCell ref="A9:AN9"/>
    <mergeCell ref="AL150:AL151"/>
    <mergeCell ref="AM150:AM151"/>
    <mergeCell ref="AN150:AN151"/>
    <mergeCell ref="A152:A153"/>
    <mergeCell ref="U152:U153"/>
    <mergeCell ref="V152:V153"/>
    <mergeCell ref="W152:W153"/>
    <mergeCell ref="X152:X153"/>
    <mergeCell ref="Y152:Y153"/>
    <mergeCell ref="Z152:Z153"/>
    <mergeCell ref="AA152:AA153"/>
    <mergeCell ref="AB152:AB153"/>
    <mergeCell ref="AC152:AC153"/>
    <mergeCell ref="AD152:AD153"/>
    <mergeCell ref="AE152:AE153"/>
    <mergeCell ref="AF152:AF153"/>
    <mergeCell ref="AG152:AG153"/>
    <mergeCell ref="AH152:AH153"/>
    <mergeCell ref="AI152:AI153"/>
    <mergeCell ref="AJ152:AJ153"/>
    <mergeCell ref="AK152:AK153"/>
    <mergeCell ref="AL152:AL153"/>
    <mergeCell ref="AM152:AM153"/>
  </mergeCells>
  <pageMargins left="1.1811023622047245" right="0.39370078740157483" top="0.78740157480314965" bottom="0.78740157480314965" header="0.31496062992125984" footer="0.31496062992125984"/>
  <pageSetup paperSize="8" scale="24" fitToHeight="0" orientation="landscape" r:id="rId1"/>
  <rowBreaks count="4" manualBreakCount="4">
    <brk id="40" max="39" man="1"/>
    <brk id="82" max="39" man="1"/>
    <brk id="124" max="39" man="1"/>
    <brk id="170" max="3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бюджет</vt:lpstr>
      <vt:lpstr>Лист3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2016-08-29T10:31:17Z</dcterms:modified>
</cp:coreProperties>
</file>